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EVALUACIONES SABADO\"/>
    </mc:Choice>
  </mc:AlternateContent>
  <bookViews>
    <workbookView xWindow="120" yWindow="135" windowWidth="15480" windowHeight="6660" tabRatio="598" activeTab="1"/>
  </bookViews>
  <sheets>
    <sheet name="JURIDICA" sheetId="9" r:id="rId1"/>
    <sheet name="TECNICA" sheetId="8" r:id="rId2"/>
    <sheet name="FINANCIERA" sheetId="10" r:id="rId3"/>
    <sheet name="Hoja1" sheetId="11" r:id="rId4"/>
  </sheets>
  <definedNames>
    <definedName name="_xlnm._FilterDatabase" localSheetId="3" hidden="1">Hoja1!$A$7:$Z$213</definedName>
  </definedNames>
  <calcPr calcId="152511"/>
</workbook>
</file>

<file path=xl/calcChain.xml><?xml version="1.0" encoding="utf-8"?>
<calcChain xmlns="http://schemas.openxmlformats.org/spreadsheetml/2006/main">
  <c r="Q101" i="8" l="1"/>
  <c r="Y95" i="8" l="1"/>
  <c r="X95" i="8"/>
  <c r="W95" i="8"/>
  <c r="V95" i="8"/>
  <c r="R95" i="8"/>
  <c r="M95" i="8"/>
  <c r="P95" i="8" s="1"/>
  <c r="Y94" i="8"/>
  <c r="X94" i="8"/>
  <c r="W94" i="8"/>
  <c r="V94" i="8"/>
  <c r="R94" i="8"/>
  <c r="M94" i="8"/>
  <c r="P94" i="8" s="1"/>
  <c r="Y93" i="8" l="1"/>
  <c r="X93" i="8"/>
  <c r="W93" i="8"/>
  <c r="V93" i="8"/>
  <c r="R93" i="8"/>
  <c r="M93" i="8"/>
  <c r="P93" i="8" s="1"/>
  <c r="Y92" i="8"/>
  <c r="X92" i="8"/>
  <c r="W92" i="8"/>
  <c r="V92" i="8"/>
  <c r="R92" i="8"/>
  <c r="M92" i="8"/>
  <c r="Y91" i="8"/>
  <c r="X91" i="8"/>
  <c r="W91" i="8"/>
  <c r="V91" i="8"/>
  <c r="R91" i="8"/>
  <c r="M91" i="8"/>
  <c r="P91" i="8" s="1"/>
  <c r="Y90" i="8"/>
  <c r="X90" i="8"/>
  <c r="W90" i="8"/>
  <c r="V90" i="8"/>
  <c r="Y89" i="8"/>
  <c r="X89" i="8"/>
  <c r="W89" i="8"/>
  <c r="V89" i="8"/>
  <c r="O92" i="8" l="1"/>
  <c r="P92" i="8"/>
  <c r="R89" i="8"/>
  <c r="M89" i="8"/>
  <c r="P89" i="8" s="1"/>
  <c r="Y88" i="8" l="1"/>
  <c r="X88" i="8"/>
  <c r="W88" i="8"/>
  <c r="V88" i="8"/>
  <c r="Y87" i="8"/>
  <c r="X87" i="8"/>
  <c r="W87" i="8"/>
  <c r="V87" i="8"/>
  <c r="R87" i="8"/>
  <c r="M87" i="8"/>
  <c r="P87" i="8" s="1"/>
  <c r="Y86" i="8" l="1"/>
  <c r="X86" i="8"/>
  <c r="W86" i="8"/>
  <c r="V86" i="8"/>
  <c r="R86" i="8"/>
  <c r="M86" i="8"/>
  <c r="P86" i="8" s="1"/>
  <c r="Y85" i="8"/>
  <c r="X85" i="8"/>
  <c r="W85" i="8"/>
  <c r="V85" i="8"/>
  <c r="R85" i="8"/>
  <c r="M85" i="8"/>
  <c r="Y84" i="8" l="1"/>
  <c r="X84" i="8"/>
  <c r="W84" i="8"/>
  <c r="V84" i="8"/>
  <c r="R84" i="8"/>
  <c r="M84" i="8"/>
  <c r="P84" i="8" s="1"/>
  <c r="Y83" i="8"/>
  <c r="X83" i="8"/>
  <c r="O83" i="8" s="1"/>
  <c r="W83" i="8"/>
  <c r="V83" i="8"/>
  <c r="R83" i="8"/>
  <c r="M83" i="8"/>
  <c r="P83" i="8" l="1"/>
  <c r="Y82" i="8" l="1"/>
  <c r="X82" i="8"/>
  <c r="W82" i="8"/>
  <c r="V82" i="8"/>
  <c r="R82" i="8"/>
  <c r="M82" i="8"/>
  <c r="P82" i="8" s="1"/>
  <c r="Y81" i="8"/>
  <c r="X81" i="8"/>
  <c r="W81" i="8"/>
  <c r="V81" i="8"/>
  <c r="R81" i="8"/>
  <c r="M81" i="8"/>
  <c r="P81" i="8" s="1"/>
  <c r="Y80" i="8" l="1"/>
  <c r="X80" i="8"/>
  <c r="W80" i="8"/>
  <c r="V80" i="8"/>
  <c r="R80" i="8"/>
  <c r="M80" i="8"/>
  <c r="P80" i="8" s="1"/>
  <c r="Y79" i="8"/>
  <c r="X79" i="8"/>
  <c r="W79" i="8"/>
  <c r="V79" i="8"/>
  <c r="R79" i="8"/>
  <c r="M79" i="8"/>
  <c r="P79" i="8" s="1"/>
  <c r="Y78" i="8" l="1"/>
  <c r="X78" i="8"/>
  <c r="W78" i="8"/>
  <c r="V78" i="8"/>
  <c r="R78" i="8"/>
  <c r="M78" i="8"/>
  <c r="Y77" i="8"/>
  <c r="X77" i="8"/>
  <c r="W77" i="8"/>
  <c r="V77" i="8"/>
  <c r="R77" i="8"/>
  <c r="M77" i="8"/>
  <c r="P77" i="8" s="1"/>
  <c r="Y76" i="8" l="1"/>
  <c r="X76" i="8"/>
  <c r="W76" i="8"/>
  <c r="V76" i="8"/>
  <c r="R76" i="8"/>
  <c r="M76" i="8"/>
  <c r="Y75" i="8"/>
  <c r="X75" i="8"/>
  <c r="W75" i="8"/>
  <c r="V75" i="8"/>
  <c r="M75" i="8"/>
  <c r="Y74" i="8"/>
  <c r="X74" i="8"/>
  <c r="W74" i="8"/>
  <c r="V74" i="8"/>
  <c r="R74" i="8"/>
  <c r="M74" i="8"/>
  <c r="Y73" i="8"/>
  <c r="X73" i="8"/>
  <c r="W73" i="8"/>
  <c r="V73" i="8"/>
  <c r="R73" i="8"/>
  <c r="M73" i="8"/>
  <c r="Y72" i="8"/>
  <c r="X72" i="8"/>
  <c r="W72" i="8"/>
  <c r="V72" i="8"/>
  <c r="M72" i="8"/>
  <c r="Y71" i="8"/>
  <c r="X71" i="8"/>
  <c r="W71" i="8"/>
  <c r="V71" i="8"/>
  <c r="R71" i="8"/>
  <c r="M71" i="8"/>
  <c r="O72" i="8" l="1"/>
  <c r="P72" i="8" s="1"/>
  <c r="O75" i="8"/>
  <c r="P75" i="8" s="1"/>
  <c r="Y70" i="8"/>
  <c r="X70" i="8"/>
  <c r="W70" i="8"/>
  <c r="V70" i="8"/>
  <c r="R70" i="8"/>
  <c r="M70" i="8"/>
  <c r="Y69" i="8"/>
  <c r="X69" i="8"/>
  <c r="W69" i="8"/>
  <c r="V69" i="8"/>
  <c r="R69" i="8"/>
  <c r="M69" i="8"/>
  <c r="P69" i="8" s="1"/>
  <c r="O70" i="8" l="1"/>
  <c r="P70" i="8" s="1"/>
  <c r="V68" i="8"/>
  <c r="R68" i="8"/>
  <c r="M68" i="8"/>
  <c r="P68" i="8" s="1"/>
  <c r="V67" i="8"/>
  <c r="R67" i="8"/>
  <c r="O67" i="8"/>
  <c r="M67" i="8"/>
  <c r="P67" i="8" l="1"/>
  <c r="Y66" i="8"/>
  <c r="X66" i="8"/>
  <c r="W66" i="8"/>
  <c r="V66" i="8"/>
  <c r="R66" i="8"/>
  <c r="M66" i="8"/>
  <c r="Y65" i="8"/>
  <c r="X65" i="8"/>
  <c r="W65" i="8"/>
  <c r="V65" i="8"/>
  <c r="R65" i="8"/>
  <c r="M65" i="8"/>
  <c r="O66" i="8" l="1"/>
  <c r="O65" i="8"/>
  <c r="P65" i="8" s="1"/>
  <c r="P66" i="8"/>
  <c r="Y64" i="8"/>
  <c r="X64" i="8"/>
  <c r="W64" i="8"/>
  <c r="V64" i="8"/>
  <c r="R64" i="8"/>
  <c r="M64" i="8"/>
  <c r="P64" i="8" s="1"/>
  <c r="Y63" i="8"/>
  <c r="X63" i="8"/>
  <c r="W63" i="8"/>
  <c r="V63" i="8"/>
  <c r="R63" i="8"/>
  <c r="M63" i="8"/>
  <c r="P63" i="8" s="1"/>
  <c r="Y62" i="8" l="1"/>
  <c r="X62" i="8"/>
  <c r="W62" i="8"/>
  <c r="V62" i="8"/>
  <c r="R62" i="8"/>
  <c r="M62" i="8"/>
  <c r="P62" i="8" s="1"/>
  <c r="Y61" i="8"/>
  <c r="X61" i="8"/>
  <c r="W61" i="8"/>
  <c r="V61" i="8"/>
  <c r="R61" i="8"/>
  <c r="M61" i="8"/>
  <c r="P61" i="8" s="1"/>
  <c r="Y60" i="8" l="1"/>
  <c r="X60" i="8"/>
  <c r="W60" i="8"/>
  <c r="V60" i="8"/>
  <c r="R60" i="8"/>
  <c r="M60" i="8"/>
  <c r="P60" i="8" s="1"/>
  <c r="Y59" i="8"/>
  <c r="X59" i="8"/>
  <c r="W59" i="8"/>
  <c r="V59" i="8"/>
  <c r="R59" i="8"/>
  <c r="M59" i="8"/>
  <c r="Y58" i="8"/>
  <c r="X58" i="8"/>
  <c r="W58" i="8"/>
  <c r="V58" i="8"/>
  <c r="R58" i="8"/>
  <c r="M58" i="8"/>
  <c r="P58" i="8" s="1"/>
  <c r="O59" i="8" l="1"/>
  <c r="P59" i="8"/>
  <c r="Y57" i="8"/>
  <c r="X57" i="8"/>
  <c r="W57" i="8"/>
  <c r="V57" i="8"/>
  <c r="Y56" i="8"/>
  <c r="X56" i="8"/>
  <c r="W56" i="8"/>
  <c r="V56" i="8"/>
  <c r="R56" i="8"/>
  <c r="M56" i="8"/>
  <c r="P56" i="8" s="1"/>
  <c r="Y55" i="8" l="1"/>
  <c r="X55" i="8"/>
  <c r="W55" i="8"/>
  <c r="V55" i="8"/>
  <c r="R55" i="8"/>
  <c r="M55" i="8"/>
  <c r="P55" i="8" s="1"/>
  <c r="Y54" i="8"/>
  <c r="X54" i="8"/>
  <c r="W54" i="8"/>
  <c r="V54" i="8"/>
  <c r="R54" i="8"/>
  <c r="M54" i="8"/>
  <c r="P54" i="8" s="1"/>
  <c r="Y53" i="8" l="1"/>
  <c r="X53" i="8"/>
  <c r="W53" i="8"/>
  <c r="V53" i="8"/>
  <c r="R53" i="8"/>
  <c r="M53" i="8"/>
  <c r="P53" i="8" s="1"/>
  <c r="Y52" i="8"/>
  <c r="X52" i="8"/>
  <c r="W52" i="8"/>
  <c r="V52" i="8"/>
  <c r="R52" i="8"/>
  <c r="M52" i="8"/>
  <c r="P52" i="8" s="1"/>
  <c r="N101" i="8" l="1"/>
  <c r="Y51" i="8"/>
  <c r="X51" i="8"/>
  <c r="W51" i="8"/>
  <c r="V51" i="8"/>
  <c r="R51" i="8"/>
  <c r="M51" i="8"/>
  <c r="O51" i="8" l="1"/>
  <c r="P51" i="8" s="1"/>
  <c r="G399" i="8"/>
  <c r="G398" i="8"/>
  <c r="G397" i="8"/>
  <c r="G396" i="8"/>
  <c r="G395" i="8"/>
  <c r="G394" i="8"/>
  <c r="G393" i="8"/>
  <c r="G392" i="8"/>
  <c r="G391" i="8"/>
  <c r="G390" i="8"/>
  <c r="G389" i="8"/>
  <c r="G388" i="8"/>
  <c r="G387" i="8"/>
  <c r="G386" i="8"/>
  <c r="G385" i="8"/>
  <c r="G384" i="8"/>
  <c r="G383" i="8"/>
  <c r="G382" i="8"/>
  <c r="G381" i="8"/>
  <c r="G380" i="8"/>
  <c r="G379" i="8"/>
  <c r="G378" i="8"/>
  <c r="G377" i="8"/>
  <c r="G376" i="8"/>
  <c r="G375" i="8"/>
  <c r="G374" i="8"/>
  <c r="G373" i="8"/>
  <c r="G372" i="8"/>
  <c r="G371" i="8"/>
  <c r="G370" i="8"/>
  <c r="G369" i="8"/>
  <c r="G368" i="8"/>
  <c r="G367" i="8"/>
  <c r="G366" i="8"/>
  <c r="G365" i="8"/>
  <c r="G364" i="8"/>
  <c r="G363" i="8"/>
  <c r="G362" i="8"/>
  <c r="G361" i="8"/>
  <c r="G360" i="8"/>
  <c r="G359" i="8"/>
  <c r="G358" i="8"/>
  <c r="G357" i="8"/>
  <c r="G356" i="8"/>
  <c r="G355" i="8"/>
  <c r="G354" i="8"/>
  <c r="G353" i="8"/>
  <c r="G352" i="8"/>
  <c r="G351" i="8"/>
  <c r="G350" i="8"/>
  <c r="G349" i="8"/>
  <c r="G348" i="8"/>
  <c r="G347" i="8"/>
  <c r="G346" i="8"/>
  <c r="G345" i="8"/>
  <c r="G344" i="8"/>
  <c r="G339" i="8"/>
  <c r="Q425" i="8" l="1"/>
  <c r="Y424" i="8"/>
  <c r="X424" i="8"/>
  <c r="W424" i="8"/>
  <c r="V424" i="8"/>
  <c r="M424" i="8"/>
  <c r="P424" i="8" s="1"/>
  <c r="Y423" i="8"/>
  <c r="X423" i="8"/>
  <c r="W423" i="8"/>
  <c r="V423" i="8"/>
  <c r="M423" i="8"/>
  <c r="P423" i="8" s="1"/>
  <c r="Y422" i="8"/>
  <c r="X422" i="8"/>
  <c r="W422" i="8"/>
  <c r="V422" i="8"/>
  <c r="M422" i="8"/>
  <c r="P422" i="8" s="1"/>
  <c r="Y421" i="8"/>
  <c r="X421" i="8"/>
  <c r="W421" i="8"/>
  <c r="V421" i="8"/>
  <c r="M421" i="8"/>
  <c r="P421" i="8" s="1"/>
  <c r="Y420" i="8"/>
  <c r="X420" i="8"/>
  <c r="W420" i="8"/>
  <c r="V420" i="8"/>
  <c r="M420" i="8"/>
  <c r="P420" i="8" s="1"/>
  <c r="Y419" i="8"/>
  <c r="X419" i="8"/>
  <c r="W419" i="8"/>
  <c r="V419" i="8"/>
  <c r="M419" i="8"/>
  <c r="P419" i="8" s="1"/>
  <c r="Y418" i="8"/>
  <c r="X418" i="8"/>
  <c r="W418" i="8"/>
  <c r="V418" i="8"/>
  <c r="M418" i="8"/>
  <c r="Y417" i="8"/>
  <c r="X417" i="8"/>
  <c r="W417" i="8"/>
  <c r="V417" i="8"/>
  <c r="R417" i="8"/>
  <c r="R425" i="8" s="1"/>
  <c r="M417" i="8"/>
  <c r="O418" i="8" l="1"/>
  <c r="O417" i="8"/>
  <c r="O425" i="8" s="1"/>
  <c r="P418" i="8"/>
  <c r="M425" i="8"/>
  <c r="P417" i="8" l="1"/>
  <c r="P425" i="8" s="1"/>
  <c r="I343" i="8"/>
  <c r="G343" i="8"/>
  <c r="G342" i="8"/>
  <c r="I341" i="8"/>
  <c r="G341" i="8"/>
  <c r="G340" i="8"/>
  <c r="I339" i="8"/>
  <c r="I338" i="8"/>
  <c r="G338" i="8"/>
  <c r="I337" i="8"/>
  <c r="G337" i="8"/>
  <c r="I336" i="8"/>
  <c r="G336" i="8"/>
  <c r="G335" i="8"/>
  <c r="I334" i="8"/>
  <c r="G334" i="8"/>
  <c r="G333" i="8"/>
  <c r="I332" i="8"/>
  <c r="G332" i="8"/>
  <c r="I331" i="8"/>
  <c r="G331" i="8"/>
  <c r="G330" i="8"/>
  <c r="I329" i="8"/>
  <c r="G329" i="8"/>
  <c r="I328" i="8"/>
  <c r="G328" i="8"/>
  <c r="G327" i="8"/>
  <c r="I326" i="8"/>
  <c r="G326" i="8"/>
  <c r="G325" i="8"/>
  <c r="G324" i="8"/>
  <c r="I323" i="8"/>
  <c r="G323" i="8"/>
  <c r="G322" i="8"/>
  <c r="G321" i="8"/>
  <c r="I320" i="8"/>
  <c r="G320" i="8"/>
  <c r="I319" i="8"/>
  <c r="G319" i="8"/>
  <c r="G318" i="8"/>
  <c r="I317" i="8"/>
  <c r="G317" i="8"/>
  <c r="I316" i="8"/>
  <c r="G316" i="8"/>
  <c r="I315" i="8"/>
  <c r="G315" i="8"/>
  <c r="I314" i="8"/>
  <c r="G314" i="8"/>
  <c r="I313" i="8"/>
  <c r="G313" i="8"/>
  <c r="G312" i="8"/>
  <c r="I311" i="8"/>
  <c r="G311" i="8"/>
  <c r="I310" i="8"/>
  <c r="G310" i="8"/>
  <c r="I309" i="8"/>
  <c r="G309" i="8"/>
  <c r="I308" i="8"/>
  <c r="G308" i="8"/>
  <c r="I307" i="8"/>
  <c r="G307" i="8"/>
  <c r="I306" i="8"/>
  <c r="G306" i="8"/>
  <c r="G305" i="8"/>
  <c r="I304" i="8"/>
  <c r="G304" i="8"/>
  <c r="I303" i="8"/>
  <c r="G303" i="8"/>
  <c r="I302" i="8"/>
  <c r="G302" i="8"/>
  <c r="I301" i="8"/>
  <c r="G301" i="8"/>
  <c r="I300" i="8"/>
  <c r="G300" i="8"/>
  <c r="I299" i="8"/>
  <c r="G299" i="8"/>
  <c r="I298" i="8"/>
  <c r="G298" i="8"/>
  <c r="I297" i="8"/>
  <c r="G297" i="8"/>
  <c r="I296" i="8"/>
  <c r="G296" i="8"/>
  <c r="G295" i="8"/>
  <c r="I294" i="8"/>
  <c r="G294" i="8"/>
  <c r="I293" i="8"/>
  <c r="G293" i="8"/>
  <c r="I292" i="8"/>
  <c r="G292" i="8"/>
  <c r="I291" i="8"/>
  <c r="G291" i="8"/>
  <c r="I290" i="8"/>
  <c r="G290" i="8"/>
  <c r="G289" i="8"/>
  <c r="I288" i="8"/>
  <c r="G288" i="8"/>
  <c r="G287" i="8"/>
  <c r="G286" i="8"/>
  <c r="I285" i="8"/>
  <c r="G285" i="8"/>
  <c r="G284" i="8"/>
  <c r="I283" i="8"/>
  <c r="G283" i="8"/>
  <c r="I282" i="8"/>
  <c r="I281" i="8"/>
  <c r="I280" i="8"/>
  <c r="I279" i="8"/>
  <c r="I278" i="8"/>
  <c r="I277" i="8"/>
  <c r="I276" i="8"/>
  <c r="I275" i="8"/>
  <c r="I274" i="8"/>
  <c r="I273" i="8"/>
  <c r="I272" i="8"/>
  <c r="I271" i="8"/>
  <c r="I270" i="8"/>
  <c r="I269" i="8"/>
  <c r="I268" i="8"/>
  <c r="I267" i="8"/>
  <c r="I266" i="8"/>
  <c r="I265" i="8"/>
  <c r="I264" i="8"/>
  <c r="I263" i="8"/>
  <c r="I262" i="8"/>
  <c r="I261" i="8"/>
  <c r="I260" i="8"/>
  <c r="I259" i="8"/>
  <c r="I258" i="8"/>
  <c r="I257" i="8"/>
  <c r="I256" i="8"/>
  <c r="I255" i="8"/>
  <c r="I254" i="8"/>
  <c r="I253" i="8"/>
  <c r="I252" i="8"/>
  <c r="I251" i="8"/>
  <c r="I250" i="8"/>
  <c r="I249" i="8"/>
  <c r="V248" i="8"/>
  <c r="I248" i="8"/>
  <c r="G248" i="8"/>
  <c r="I247" i="8"/>
  <c r="G247" i="8"/>
  <c r="I246" i="8"/>
  <c r="G246" i="8"/>
  <c r="I245" i="8"/>
  <c r="G245" i="8"/>
  <c r="I244" i="8"/>
  <c r="G244" i="8"/>
  <c r="I243" i="8"/>
  <c r="G243" i="8"/>
  <c r="I242" i="8"/>
  <c r="G242" i="8"/>
  <c r="I241" i="8"/>
  <c r="G241" i="8"/>
  <c r="I240" i="8"/>
  <c r="G240" i="8"/>
  <c r="I239" i="8"/>
  <c r="G239" i="8"/>
  <c r="I238" i="8"/>
  <c r="G238" i="8"/>
  <c r="I237" i="8"/>
  <c r="G237" i="8"/>
  <c r="I236" i="8"/>
  <c r="G236" i="8"/>
  <c r="I235" i="8"/>
  <c r="G235" i="8"/>
  <c r="I234" i="8"/>
  <c r="G234" i="8"/>
  <c r="I233" i="8"/>
  <c r="G233" i="8"/>
  <c r="I232" i="8"/>
  <c r="G232" i="8"/>
  <c r="I231" i="8"/>
  <c r="G231" i="8"/>
  <c r="I230" i="8"/>
  <c r="G230" i="8"/>
  <c r="I229" i="8"/>
  <c r="G229" i="8"/>
  <c r="I228" i="8"/>
  <c r="G228" i="8"/>
  <c r="I227" i="8"/>
  <c r="G227" i="8"/>
  <c r="V226" i="8"/>
  <c r="I226" i="8"/>
  <c r="G226" i="8"/>
  <c r="I225" i="8" l="1"/>
  <c r="I224" i="8"/>
  <c r="I223" i="8"/>
  <c r="I222" i="8"/>
  <c r="I221" i="8"/>
  <c r="I220" i="8"/>
  <c r="I219" i="8"/>
  <c r="I218" i="8"/>
  <c r="I217" i="8"/>
  <c r="I216" i="8"/>
  <c r="I215" i="8"/>
  <c r="I214" i="8"/>
  <c r="I213" i="8"/>
  <c r="I212" i="8"/>
  <c r="I211" i="8"/>
  <c r="I210" i="8"/>
  <c r="I209" i="8"/>
  <c r="I208" i="8"/>
  <c r="I207" i="8"/>
  <c r="I206" i="8"/>
  <c r="I205" i="8"/>
  <c r="I204" i="8"/>
  <c r="I203" i="8"/>
  <c r="I202" i="8"/>
  <c r="I201" i="8"/>
  <c r="I200" i="8"/>
  <c r="I199" i="8"/>
  <c r="I198" i="8"/>
  <c r="I197" i="8"/>
  <c r="I196" i="8"/>
  <c r="I195" i="8"/>
  <c r="I194" i="8"/>
  <c r="I193" i="8"/>
  <c r="I192" i="8"/>
  <c r="I191" i="8"/>
  <c r="I190" i="8"/>
  <c r="I189" i="8"/>
  <c r="I188" i="8"/>
  <c r="I187" i="8"/>
  <c r="I186" i="8"/>
  <c r="I185" i="8"/>
  <c r="I184" i="8"/>
  <c r="I183" i="8"/>
  <c r="I182" i="8"/>
  <c r="F67" i="11" l="1"/>
  <c r="F65" i="11"/>
  <c r="F60" i="11"/>
  <c r="F58" i="11"/>
  <c r="F55" i="11"/>
  <c r="F52" i="11"/>
  <c r="F50" i="11"/>
  <c r="F49" i="11"/>
  <c r="F47" i="11"/>
  <c r="F46" i="11"/>
  <c r="F43" i="11"/>
  <c r="F37" i="11"/>
  <c r="F30" i="11"/>
  <c r="F8" i="11"/>
  <c r="F20" i="11" l="1"/>
  <c r="F14" i="11"/>
  <c r="F12" i="11"/>
  <c r="F11" i="11"/>
  <c r="F9" i="11"/>
  <c r="F10" i="11"/>
  <c r="H10" i="11"/>
  <c r="F13" i="11"/>
  <c r="H13" i="11"/>
  <c r="F15" i="11"/>
  <c r="H15" i="11"/>
  <c r="F16" i="11"/>
  <c r="H16" i="11"/>
  <c r="F17" i="11"/>
  <c r="H17" i="11"/>
  <c r="F18" i="11"/>
  <c r="H18" i="11"/>
  <c r="F19" i="11"/>
  <c r="H19" i="11"/>
  <c r="F21" i="11"/>
  <c r="H21" i="11"/>
  <c r="F22" i="11"/>
  <c r="H22" i="11"/>
  <c r="F23" i="11"/>
  <c r="H23" i="11"/>
  <c r="F24" i="11"/>
  <c r="H24" i="11"/>
  <c r="F25" i="11"/>
  <c r="H25" i="11"/>
  <c r="F26" i="11"/>
  <c r="H26" i="11"/>
  <c r="F27" i="11"/>
  <c r="H27" i="11"/>
  <c r="F28" i="11"/>
  <c r="H28" i="11"/>
  <c r="F29" i="11"/>
  <c r="H29" i="11"/>
  <c r="F31" i="11"/>
  <c r="H31" i="11"/>
  <c r="F32" i="11"/>
  <c r="H32" i="11"/>
  <c r="F33" i="11"/>
  <c r="H33" i="11"/>
  <c r="F34" i="11"/>
  <c r="H34" i="11"/>
  <c r="F35" i="11"/>
  <c r="H35" i="11"/>
  <c r="F36" i="11"/>
  <c r="H36" i="11"/>
  <c r="F38" i="11"/>
  <c r="H38" i="11"/>
  <c r="F39" i="11"/>
  <c r="H39" i="11"/>
  <c r="F40" i="11"/>
  <c r="H40" i="11"/>
  <c r="F41" i="11"/>
  <c r="H41" i="11"/>
  <c r="F42" i="11"/>
  <c r="H42" i="11"/>
  <c r="F44" i="11"/>
  <c r="H44" i="11"/>
  <c r="F45" i="11"/>
  <c r="H45" i="11"/>
  <c r="F48" i="11"/>
  <c r="H48" i="11"/>
  <c r="F51" i="11"/>
  <c r="H51" i="11"/>
  <c r="F53" i="11"/>
  <c r="H53" i="11"/>
  <c r="F54" i="11"/>
  <c r="H54" i="11"/>
  <c r="F56" i="11"/>
  <c r="H56" i="11"/>
  <c r="F57" i="11"/>
  <c r="H57" i="11"/>
  <c r="F59" i="11"/>
  <c r="H59" i="11"/>
  <c r="F61" i="11"/>
  <c r="H61" i="11"/>
  <c r="F62" i="11"/>
  <c r="H62" i="11"/>
  <c r="F63" i="11"/>
  <c r="H63" i="11"/>
  <c r="F64" i="11"/>
  <c r="H64" i="11"/>
  <c r="F66" i="11"/>
  <c r="H66" i="11"/>
  <c r="F68" i="11"/>
  <c r="H68" i="11"/>
  <c r="F69" i="11"/>
  <c r="H69" i="11"/>
  <c r="F70" i="11"/>
  <c r="H70" i="11"/>
  <c r="F71" i="11"/>
  <c r="H71" i="11"/>
  <c r="F72" i="11"/>
  <c r="H72" i="11"/>
  <c r="F73" i="11"/>
  <c r="H73" i="11"/>
  <c r="F74" i="11"/>
  <c r="H74" i="11"/>
  <c r="F75" i="11"/>
  <c r="H75" i="11"/>
  <c r="F76" i="11"/>
  <c r="H76" i="11"/>
  <c r="F77" i="11"/>
  <c r="H77" i="11"/>
  <c r="F78" i="11"/>
  <c r="H78" i="11"/>
  <c r="F79" i="11"/>
  <c r="H79" i="11"/>
  <c r="F80" i="11"/>
  <c r="H80" i="11"/>
  <c r="F81" i="11"/>
  <c r="H81" i="11"/>
  <c r="F82" i="11"/>
  <c r="H82" i="11"/>
  <c r="F83" i="11"/>
  <c r="H83" i="11"/>
  <c r="F84" i="11"/>
  <c r="H84" i="11"/>
  <c r="F85" i="11"/>
  <c r="H85" i="11"/>
  <c r="F86" i="11"/>
  <c r="H86" i="11"/>
  <c r="F87" i="11"/>
  <c r="H87" i="11"/>
  <c r="F88" i="11"/>
  <c r="H88" i="11"/>
  <c r="F89" i="11"/>
  <c r="H89" i="11"/>
  <c r="F90" i="11"/>
  <c r="H90" i="11"/>
  <c r="F91" i="11"/>
  <c r="H91" i="11"/>
  <c r="F92" i="11"/>
  <c r="H92" i="11"/>
  <c r="F93" i="11"/>
  <c r="H93" i="11"/>
  <c r="F94" i="11"/>
  <c r="H94" i="11"/>
  <c r="F95" i="11"/>
  <c r="H95" i="11"/>
  <c r="F96" i="11"/>
  <c r="H96" i="11"/>
  <c r="F97" i="11"/>
  <c r="H97" i="11"/>
  <c r="F98" i="11"/>
  <c r="H98" i="11"/>
  <c r="F99" i="11"/>
  <c r="H99" i="11"/>
  <c r="F100" i="11"/>
  <c r="H100" i="11"/>
  <c r="F101" i="11"/>
  <c r="H101" i="11"/>
  <c r="F102" i="11"/>
  <c r="H102" i="11"/>
  <c r="F103" i="11"/>
  <c r="H103" i="11"/>
  <c r="F104" i="11"/>
  <c r="H104" i="11"/>
  <c r="F105" i="11"/>
  <c r="H105" i="11"/>
  <c r="F106" i="11"/>
  <c r="H106" i="11"/>
  <c r="F107" i="11"/>
  <c r="H107" i="11"/>
  <c r="F108" i="11"/>
  <c r="H108" i="11"/>
  <c r="F109" i="11"/>
  <c r="H109" i="11"/>
  <c r="F110" i="11"/>
  <c r="H110" i="11"/>
  <c r="F111" i="11"/>
  <c r="H111" i="11"/>
  <c r="F112" i="11"/>
  <c r="H112" i="11"/>
  <c r="F113" i="11"/>
  <c r="H113" i="11"/>
  <c r="F114" i="11"/>
  <c r="H114" i="11"/>
  <c r="F115" i="11"/>
  <c r="H115" i="11"/>
  <c r="F116" i="11"/>
  <c r="H116" i="11"/>
  <c r="F117" i="11"/>
  <c r="H117" i="11"/>
  <c r="F118" i="11"/>
  <c r="H118" i="11"/>
  <c r="F119" i="11"/>
  <c r="H119" i="11"/>
  <c r="F120" i="11"/>
  <c r="H120" i="11"/>
  <c r="F121" i="11"/>
  <c r="H121" i="11"/>
  <c r="F122" i="11"/>
  <c r="H122" i="11"/>
  <c r="F123" i="11"/>
  <c r="H123" i="11"/>
  <c r="F124" i="11"/>
  <c r="H124" i="11"/>
  <c r="F125" i="11"/>
  <c r="H125" i="11"/>
  <c r="F126" i="11"/>
  <c r="H126" i="11"/>
  <c r="F127" i="11"/>
  <c r="H127" i="11"/>
  <c r="F128" i="11"/>
  <c r="H128" i="11"/>
  <c r="F129" i="11"/>
  <c r="H129" i="11"/>
  <c r="F130" i="11"/>
  <c r="H130" i="11"/>
  <c r="F131" i="11"/>
  <c r="H131" i="11"/>
  <c r="F132" i="11"/>
  <c r="H132" i="11"/>
  <c r="F133" i="11"/>
  <c r="H133" i="11"/>
  <c r="F134" i="11"/>
  <c r="H134" i="11"/>
  <c r="F135" i="11"/>
  <c r="H135" i="11"/>
  <c r="F136" i="11"/>
  <c r="H136" i="11"/>
  <c r="F137" i="11"/>
  <c r="H137" i="11"/>
  <c r="F138" i="11"/>
  <c r="H138" i="11"/>
  <c r="F139" i="11"/>
  <c r="H139" i="11"/>
  <c r="F140" i="11"/>
  <c r="H140" i="11"/>
  <c r="F141" i="11"/>
  <c r="H141" i="11"/>
  <c r="F142" i="11"/>
  <c r="H142" i="11"/>
  <c r="F143" i="11"/>
  <c r="H143" i="11"/>
  <c r="F144" i="11"/>
  <c r="H144" i="11"/>
  <c r="F145" i="11"/>
  <c r="H145" i="11"/>
  <c r="F146" i="11"/>
  <c r="H146" i="11"/>
  <c r="F147" i="11"/>
  <c r="H147" i="11"/>
  <c r="F148" i="11"/>
  <c r="H148" i="11"/>
  <c r="F149" i="11"/>
  <c r="H149" i="11"/>
  <c r="F150" i="11"/>
  <c r="H150" i="11"/>
  <c r="F151" i="11"/>
  <c r="H151" i="11"/>
  <c r="F152" i="11"/>
  <c r="H152" i="11"/>
  <c r="F153" i="11"/>
  <c r="H153" i="11"/>
  <c r="F154" i="11"/>
  <c r="H154" i="11"/>
  <c r="F155" i="11"/>
  <c r="H155" i="11"/>
  <c r="F156" i="11"/>
  <c r="H156" i="11"/>
  <c r="F157" i="11"/>
  <c r="H157" i="11"/>
  <c r="F158" i="11"/>
  <c r="H158" i="11"/>
  <c r="F159" i="11"/>
  <c r="H159" i="11"/>
  <c r="F160" i="11"/>
  <c r="H160" i="11"/>
  <c r="F161" i="11"/>
  <c r="H161" i="11"/>
  <c r="F162" i="11"/>
  <c r="H162" i="11"/>
  <c r="F163" i="11"/>
  <c r="H163" i="11"/>
  <c r="F164" i="11"/>
  <c r="H164" i="11"/>
  <c r="F165" i="11"/>
  <c r="H165" i="11"/>
  <c r="F166" i="11"/>
  <c r="H166" i="11"/>
  <c r="F167" i="11"/>
  <c r="H167" i="11"/>
  <c r="F168" i="11"/>
  <c r="H168" i="11"/>
  <c r="F169" i="11"/>
  <c r="H169" i="11"/>
  <c r="F170" i="11"/>
  <c r="H170" i="11"/>
  <c r="F171" i="11"/>
  <c r="H171" i="11"/>
  <c r="F172" i="11"/>
  <c r="H172" i="11"/>
  <c r="F173" i="11"/>
  <c r="H173" i="11"/>
  <c r="F174" i="11"/>
  <c r="H174" i="11"/>
  <c r="F175" i="11"/>
  <c r="H175" i="11"/>
  <c r="F176" i="11"/>
  <c r="H176" i="11"/>
  <c r="F177" i="11"/>
  <c r="H177" i="11"/>
  <c r="F178" i="11"/>
  <c r="H178" i="11"/>
  <c r="F179" i="11"/>
  <c r="H179" i="11"/>
  <c r="F180" i="11"/>
  <c r="H180" i="11"/>
  <c r="F181" i="11"/>
  <c r="H181" i="11"/>
  <c r="F182" i="11"/>
  <c r="H182" i="11"/>
  <c r="F183" i="11"/>
  <c r="H183" i="11"/>
  <c r="F184" i="11"/>
  <c r="H184" i="11"/>
  <c r="F185" i="11"/>
  <c r="H185" i="11"/>
  <c r="F186" i="11"/>
  <c r="H186" i="11"/>
  <c r="F187" i="11"/>
  <c r="H187" i="11"/>
  <c r="F188" i="11"/>
  <c r="H188" i="11"/>
  <c r="F189" i="11"/>
  <c r="H189" i="11"/>
  <c r="F190" i="11"/>
  <c r="H190" i="11"/>
  <c r="F191" i="11"/>
  <c r="H191" i="11"/>
  <c r="F192" i="11"/>
  <c r="H192" i="11"/>
  <c r="F193" i="11"/>
  <c r="H193" i="11"/>
  <c r="F194" i="11"/>
  <c r="H194" i="11"/>
  <c r="F195" i="11"/>
  <c r="H195" i="11"/>
  <c r="F196" i="11"/>
  <c r="H196" i="11"/>
  <c r="F197" i="11"/>
  <c r="H197" i="11"/>
  <c r="F198" i="11"/>
  <c r="H198" i="11"/>
  <c r="F199" i="11"/>
  <c r="H199" i="11"/>
  <c r="F200" i="11"/>
  <c r="H200" i="11"/>
  <c r="F201" i="11"/>
  <c r="H201" i="11"/>
  <c r="F202" i="11"/>
  <c r="H202" i="11"/>
  <c r="F203" i="11"/>
  <c r="H203" i="11"/>
  <c r="F204" i="11"/>
  <c r="H204" i="11"/>
  <c r="F205" i="11"/>
  <c r="H205" i="11"/>
  <c r="F206" i="11"/>
  <c r="H206" i="11"/>
  <c r="F207" i="11"/>
  <c r="H207" i="11"/>
  <c r="F208" i="11"/>
  <c r="H208" i="11"/>
  <c r="F209" i="11"/>
  <c r="H209" i="11"/>
  <c r="F210" i="11"/>
  <c r="H210" i="11"/>
  <c r="F211" i="11"/>
  <c r="H211" i="11"/>
  <c r="F212" i="11"/>
  <c r="H212" i="11"/>
  <c r="F213" i="11"/>
  <c r="H213" i="11"/>
  <c r="H8" i="11"/>
  <c r="Y96" i="8" l="1"/>
  <c r="Y97" i="8"/>
  <c r="Y98" i="8"/>
  <c r="Y99" i="8"/>
  <c r="O101" i="8"/>
  <c r="X96" i="8"/>
  <c r="O96" i="8" s="1"/>
  <c r="X97" i="8"/>
  <c r="O97" i="8" s="1"/>
  <c r="X98" i="8"/>
  <c r="O98" i="8" s="1"/>
  <c r="X99" i="8"/>
  <c r="O99" i="8" s="1"/>
  <c r="Y100" i="8"/>
  <c r="X100" i="8"/>
  <c r="O100" i="8" s="1"/>
  <c r="R96" i="8"/>
  <c r="R97" i="8"/>
  <c r="R98" i="8"/>
  <c r="R99" i="8"/>
  <c r="R100" i="8"/>
  <c r="W96" i="8"/>
  <c r="W97" i="8"/>
  <c r="W98" i="8"/>
  <c r="W99" i="8"/>
  <c r="W100" i="8"/>
  <c r="V96" i="8"/>
  <c r="V97" i="8"/>
  <c r="V98" i="8"/>
  <c r="V99" i="8"/>
  <c r="V100" i="8"/>
  <c r="M96" i="8"/>
  <c r="M97" i="8"/>
  <c r="M98" i="8"/>
  <c r="M99" i="8"/>
  <c r="M100" i="8"/>
  <c r="H42" i="8"/>
  <c r="I42" i="8"/>
  <c r="F44" i="8" s="1"/>
  <c r="M101" i="8" l="1"/>
  <c r="P100" i="8"/>
  <c r="P99" i="8"/>
  <c r="P97" i="8"/>
  <c r="P98" i="8"/>
  <c r="P96" i="8"/>
  <c r="P101" i="8" l="1"/>
  <c r="F457" i="8"/>
  <c r="F105" i="8" l="1"/>
  <c r="G457" i="8"/>
  <c r="H105" i="8" l="1"/>
  <c r="G105" i="8"/>
  <c r="C12" i="10" l="1"/>
  <c r="C13" i="10" s="1"/>
  <c r="D418" i="8"/>
  <c r="D419" i="8" s="1"/>
  <c r="D420" i="8" s="1"/>
  <c r="D421" i="8" s="1"/>
  <c r="D422" i="8" s="1"/>
  <c r="D423" i="8" s="1"/>
  <c r="D424" i="8" s="1"/>
  <c r="R101" i="8"/>
  <c r="H431" i="8" l="1"/>
  <c r="G468" i="8" s="1"/>
  <c r="I447" i="8"/>
  <c r="I450" i="8" s="1"/>
  <c r="G469" i="8" s="1"/>
  <c r="H468" i="8" l="1"/>
  <c r="F427" i="8"/>
  <c r="F106" i="8"/>
  <c r="D80" i="8"/>
  <c r="D95" i="8" s="1"/>
  <c r="D96" i="8" s="1"/>
  <c r="D97" i="8" s="1"/>
  <c r="D98" i="8" s="1"/>
  <c r="D99" i="8" s="1"/>
  <c r="D100" i="8" s="1"/>
  <c r="H106" i="8" l="1"/>
  <c r="G106" i="8"/>
</calcChain>
</file>

<file path=xl/sharedStrings.xml><?xml version="1.0" encoding="utf-8"?>
<sst xmlns="http://schemas.openxmlformats.org/spreadsheetml/2006/main" count="3332" uniqueCount="832">
  <si>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</si>
  <si>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</si>
  <si>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</si>
  <si>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</si>
  <si>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</si>
  <si>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</si>
  <si>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</si>
  <si>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</si>
  <si>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</si>
  <si>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</si>
  <si>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</si>
  <si>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</si>
  <si>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</si>
  <si>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</si>
  <si>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</si>
  <si>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</si>
  <si>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</si>
  <si>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</si>
  <si>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</si>
  <si>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</si>
  <si>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</si>
  <si>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</si>
  <si>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</si>
  <si>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</si>
  <si>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</si>
  <si>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</si>
  <si>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</si>
  <si>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</si>
  <si>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</si>
  <si>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</si>
  <si>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</si>
  <si>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</si>
  <si>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</si>
  <si>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</si>
  <si>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</si>
  <si>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</si>
  <si>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</si>
  <si>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</si>
  <si>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</si>
  <si>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</si>
  <si>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</si>
  <si>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</si>
  <si>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</si>
  <si>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</si>
  <si>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</si>
  <si>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</si>
  <si>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</si>
  <si>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</si>
  <si>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</si>
  <si>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</si>
  <si>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</si>
  <si>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</si>
  <si>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</si>
  <si>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</si>
  <si>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</si>
  <si>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</si>
  <si>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</si>
  <si>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</si>
  <si>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</si>
  <si>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</si>
  <si>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</si>
  <si>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</si>
  <si>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</si>
  <si>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</si>
  <si>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</si>
  <si>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</si>
  <si>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</si>
  <si>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</si>
  <si>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</si>
  <si>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</si>
  <si>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</si>
  <si>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</si>
  <si>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</si>
  <si>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</si>
  <si>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</si>
  <si>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</si>
  <si>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</si>
  <si>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</si>
  <si>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</si>
  <si>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</si>
  <si>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</si>
  <si>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</si>
  <si>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</si>
  <si>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</si>
  <si>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</si>
  <si>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</si>
  <si>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</si>
  <si>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</si>
  <si>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</si>
  <si>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</si>
  <si>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</si>
  <si>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</si>
  <si>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</si>
  <si>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</si>
  <si>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</si>
  <si>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</si>
  <si>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</si>
  <si>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</si>
  <si>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</si>
  <si>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</si>
  <si>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</si>
  <si>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</si>
  <si>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</si>
  <si>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</si>
  <si>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</si>
  <si>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</si>
  <si>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</si>
  <si>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</si>
  <si>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</si>
  <si>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</si>
  <si>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</si>
  <si>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</si>
  <si>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</si>
  <si>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</si>
  <si>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</si>
  <si>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</si>
  <si>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</si>
  <si>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</si>
  <si>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</si>
  <si>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</si>
  <si>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</si>
  <si>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</si>
  <si>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</si>
  <si>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</si>
  <si>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</si>
  <si>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</si>
  <si>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</si>
  <si>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</si>
  <si>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</si>
  <si>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</si>
  <si>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</si>
  <si>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</si>
  <si>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</si>
  <si>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</si>
  <si>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</si>
  <si>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</si>
  <si>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</si>
  <si>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</si>
  <si>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</si>
  <si>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</si>
  <si>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</si>
  <si>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</si>
  <si>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</si>
  <si>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</si>
  <si>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</si>
  <si>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</si>
  <si>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</si>
  <si>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</si>
  <si>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</si>
  <si>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</si>
  <si>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</si>
  <si>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</si>
  <si>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</si>
  <si>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</si>
  <si>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</si>
  <si>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</si>
  <si>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</si>
  <si>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</si>
  <si>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</si>
  <si>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</si>
  <si>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</si>
  <si>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</si>
  <si>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</si>
  <si>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</si>
  <si>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</si>
  <si>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</si>
  <si>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</si>
  <si>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</si>
  <si>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</si>
  <si>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</si>
  <si>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</si>
  <si>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</si>
  <si>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</si>
  <si>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</si>
  <si>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</si>
  <si>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</si>
  <si>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</si>
  <si>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</si>
  <si>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</si>
  <si>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MUNICIPIO</t>
  </si>
  <si>
    <t>GRUPO</t>
  </si>
  <si>
    <t>COTA</t>
  </si>
  <si>
    <t>CHIA</t>
  </si>
  <si>
    <t>UNIDAD DE SERVICIO</t>
  </si>
  <si>
    <t>BACHILLER</t>
  </si>
  <si>
    <t>ALEXANDER VILLARRAGA</t>
  </si>
  <si>
    <t>UNIVERSIDAD MANUELA BELTRAN</t>
  </si>
  <si>
    <t>CAJA DE COMPENSACION FAMILIAR COLSUBSIDIO</t>
  </si>
  <si>
    <t>Brindar apoyo y seguimiento a niños y niñas de primera infancia</t>
  </si>
  <si>
    <t>SOACHA</t>
  </si>
  <si>
    <t>CAMILO ANDRÉS FORERO FORERO</t>
  </si>
  <si>
    <t>TRABAJADOR SOCIAL</t>
  </si>
  <si>
    <t>UNIVERSIDAD MINUTO DE DIOS</t>
  </si>
  <si>
    <t>ALCALDIA DE ZIPAQUIRA</t>
  </si>
  <si>
    <t>ASISTENTE AREA DE INFANCIA Y ADOLESCENCIA, COLABORANDO EN LA EJECUCIÓN DE PROYECTOS.</t>
  </si>
  <si>
    <t>FOMEQUE</t>
  </si>
  <si>
    <t>ANA MILENA GUAQUETA MUÑOZ</t>
  </si>
  <si>
    <t>PSICOLOGA</t>
  </si>
  <si>
    <t>FUNDACION UNIVERSITARIA LOS LIBERTADORES</t>
  </si>
  <si>
    <t>APOYAR EL DISEÑO Y APLICACIÓN DE EVALUACIÓN DEL DESARROLLO DE LOS NIÑOS Y NIÑAS</t>
  </si>
  <si>
    <t>ZIPAQUIRA</t>
  </si>
  <si>
    <t>SAN CAYETANO</t>
  </si>
  <si>
    <t>ANGELA CAROLINA MORENO GOMEZ</t>
  </si>
  <si>
    <t>TRABAJADORA SOCIAL</t>
  </si>
  <si>
    <t>209081023-1</t>
  </si>
  <si>
    <t>ACOMPAÑAMIENTO PSICOSOCIAL, VISITAS DOMICILIARIAS, TALLERES CON PADRES, DOCENTES Y NIÑOS</t>
  </si>
  <si>
    <t>TABIO</t>
  </si>
  <si>
    <t>MAYLET ANGELICA  MONTENEGRO TORRES</t>
  </si>
  <si>
    <t>FUNDACION UNIVERSITARIA MONSERRATE</t>
  </si>
  <si>
    <t>216551013-I</t>
  </si>
  <si>
    <t xml:space="preserve">APOYO PSICOSOCIAL </t>
  </si>
  <si>
    <t>DEJANDO HUELLA</t>
  </si>
  <si>
    <t>DE CERO A SIEMPRE</t>
  </si>
  <si>
    <t>APRENDIENDO A JUGAR I</t>
  </si>
  <si>
    <t>NUEVO MILENIO</t>
  </si>
  <si>
    <t>APRENDIENDO A JUGAR</t>
  </si>
  <si>
    <t>CASA LOMA</t>
  </si>
  <si>
    <t>QUALITAS</t>
  </si>
  <si>
    <t>MINUTO DE DIOS</t>
  </si>
  <si>
    <t>IDEMAG</t>
  </si>
  <si>
    <t>MI PRIMER TESORO</t>
  </si>
  <si>
    <t>MI PRIMERA INFANCIA</t>
  </si>
  <si>
    <t>CONSTRUYENDO SUEÑOS</t>
  </si>
  <si>
    <t>SANTA BARBARA</t>
  </si>
  <si>
    <t>MUNDO MAGICO</t>
  </si>
  <si>
    <t>SOL Y LUNA</t>
  </si>
  <si>
    <t>ANGY YAMILE GALEANO NIÑO</t>
  </si>
  <si>
    <t>INTERVENCIÓN EN PROBLEMÁTICAS DE PRESUNTO MALTRATO FISICO, PSICOLOGICO Y POR NEGLIGENCIA</t>
  </si>
  <si>
    <t>VILLA PINZON</t>
  </si>
  <si>
    <t>SAMARIA</t>
  </si>
  <si>
    <t>CLAUDIA PATRICIA BEDOYA GRAJALES</t>
  </si>
  <si>
    <t>UNIVERSIDAD LOS LIBERTADORES</t>
  </si>
  <si>
    <t>Centro Universatorio de Atencion Psicologica a la Infancia</t>
  </si>
  <si>
    <t>EVALUACION, DIAGNOSTICO Y TRATAMIENTO EN PROCESOS TERAPEUTICOSCON ENFOQUE SISTEMICO TANTO AL PACIENTE COMO A LAS PERSONAS DE SU ENTORNO</t>
  </si>
  <si>
    <t>NEMOCON</t>
  </si>
  <si>
    <t>DIANA CONSTANZA ACOSTA MUÑOZ</t>
  </si>
  <si>
    <t>SEGUIMIENTO DE CASOS E INTERVENCIÓN PSICOLOGICA POBLACION</t>
  </si>
  <si>
    <t xml:space="preserve">SI </t>
  </si>
  <si>
    <t>DIANA MARCELA MARIN DIAZ</t>
  </si>
  <si>
    <t>238505223-I</t>
  </si>
  <si>
    <t>FUNDACION ELOY</t>
  </si>
  <si>
    <t>APOYO PSICOSOCIAL EN EL RESTABLECIMIENTO DE DERECHOS DE LOS NIÑOS, NIÑAS DE LA PRIMERA INFANCIA.</t>
  </si>
  <si>
    <t>GACHANCIPA</t>
  </si>
  <si>
    <t>ERIKA YICEL DIAZ VELASQUEZ</t>
  </si>
  <si>
    <t>UNIVERSIDAD COLEGIO MAYOR DE CUNDINAMARCA</t>
  </si>
  <si>
    <t>235121012-1</t>
  </si>
  <si>
    <t>SECRETARIA DE INTEGRACION SOCIAL DE BOGOTÁ</t>
  </si>
  <si>
    <t>REALIZACION PROYECTO DE ATENCION INDIVIDUAL Y FAMILIAR A USUARIOS PERTENECIENTES AL COMEDOR COMUNITARIO</t>
  </si>
  <si>
    <t>GINNA GUISELA GONZALEZ</t>
  </si>
  <si>
    <t>UNIVERSIDAD NACIONAL ABIERTA Y A DISTANCIA UNAD</t>
  </si>
  <si>
    <t>REALIZACION DE TALLERES Y SESIONES FORMATIVAS A FAMILIAS Y TALENTO HUMANO CONFORME A LOS PLANES DE FORMACIÓN</t>
  </si>
  <si>
    <t>MOSQUERA</t>
  </si>
  <si>
    <t>GLADYS YOLIMA DIAZ BAUTISTA</t>
  </si>
  <si>
    <t>216193513-I</t>
  </si>
  <si>
    <t>FUNDACION SANTA FE DE BOGOTÁ</t>
  </si>
  <si>
    <t>ESTUDIAR LAS CARACTERISTICAS SOCIO-FAMILIARES DE LOS NIÑOS, NIÑAS Y ADOLESCENTES ATENDIDOS EN LA INSTITUCION</t>
  </si>
  <si>
    <t>JUAN CARLOS ABRIL MACHETE</t>
  </si>
  <si>
    <t>PSICOLOGIA</t>
  </si>
  <si>
    <t>UNIVERSIDAD CATOLICA DE COLOMBIA</t>
  </si>
  <si>
    <t>JARDIN INFANTIL Y SALA CUNA CARITAS Y CRAYOLAS</t>
  </si>
  <si>
    <t>ORIENTACIONES A DOCENTES, ATENCION PSICOSOCIAL A NIÑO, ASESORIA EN TEMAS DE INFANCIA</t>
  </si>
  <si>
    <t>CAJICA</t>
  </si>
  <si>
    <t>PLATERO Y YO</t>
  </si>
  <si>
    <t>MILENIUM</t>
  </si>
  <si>
    <t>JULIETH SAMARY GUZMAN ARIAS</t>
  </si>
  <si>
    <t>DETECTAR CASOS DE PROBLEMAS EN EL DESARROLLO Y DISEÑO DE ESTRATEGIAS DE APOYO PARA TRABAJAR SOBRE FACTORES DE RIESGO</t>
  </si>
  <si>
    <t>FACATATIVA</t>
  </si>
  <si>
    <t>KATHERINE BUITRAGO CASTRO</t>
  </si>
  <si>
    <t>230941023-1</t>
  </si>
  <si>
    <t>APOYO PSICOSOCIAL FACATATIVAPUERTO BOGOTA PROGRAMA DE CERO A SIEMPRE</t>
  </si>
  <si>
    <t xml:space="preserve">SUBACHOQUE </t>
  </si>
  <si>
    <t>LINA FERNANDA MARTINEZ SALAZAR</t>
  </si>
  <si>
    <t>CAPACITACIONES PARA PADRES Y MADRES DE FAMILIA, DOCENTES AUXILIARES, NIÑOS Y NIÑAS Y ENTES ADMINISTRATIVOS DE LAS INSTALACIONES</t>
  </si>
  <si>
    <t>LINA EOCARIS PABON PRADA</t>
  </si>
  <si>
    <t>BRINDAR APOYO PSICOSOCIAL A LAS FAMILIAS DEL PROGRAMA, CON ENFASIS EN EL DESARROLLO INTEGRAL DE NIÑOS Y NIÑAS EN LA ESTRATEGIA DE CERO A SIEMPRE</t>
  </si>
  <si>
    <t>COGUA</t>
  </si>
  <si>
    <t>LISBED IZA ALBARRACIN</t>
  </si>
  <si>
    <t>CENTRO JUVENIL HERMANA HELENA DE BARRANQUILLA</t>
  </si>
  <si>
    <t>PROMOCION Y FORTALECIMIENTO DE LOS FACTORES RESILIENTES COMO HERRAMIENTA GENERADORA DE HABILIDADES DE SUPERACION DE SITUACIONES ADVERSAS</t>
  </si>
  <si>
    <t>LUCERO MENESES JURADO</t>
  </si>
  <si>
    <t>APOYAR EL DISEÑO Y APLICACIÓN DEL DESARROLLO DE LOS NIÑOS Y NIÑAS.</t>
  </si>
  <si>
    <t>LUZ STELLA NOVOA BAUTISTA</t>
  </si>
  <si>
    <t>238515223-1</t>
  </si>
  <si>
    <t>MADRID</t>
  </si>
  <si>
    <t>MARIA FERNANDA JIMENEZ JURADO</t>
  </si>
  <si>
    <t>REVISAR DIAGNOSTICO O CARACTERIZACION DE LAS FAMILIAS</t>
  </si>
  <si>
    <t>SAN ANTONIO DEL TEQUENDAMA</t>
  </si>
  <si>
    <t>COLEGIO</t>
  </si>
  <si>
    <t>MARTA ROCIO MORALES</t>
  </si>
  <si>
    <t>GUADUAS</t>
  </si>
  <si>
    <t>MAYRA ALEJANDRA TOVAR GASCA</t>
  </si>
  <si>
    <t>252151013-1</t>
  </si>
  <si>
    <t>MIREYA RUBIO CANO</t>
  </si>
  <si>
    <t>FUNDACION EL ARTE DE VIVIR</t>
  </si>
  <si>
    <t>ATENCION A LAS FAMILIAS PARA EL MEJORAMIENTO DE SU CALIDAD DE VIDA</t>
  </si>
  <si>
    <t>GACHETA</t>
  </si>
  <si>
    <t>MYRIAM JANETTE PEREZ MORERA</t>
  </si>
  <si>
    <t>LA CALERA</t>
  </si>
  <si>
    <t>MILEYDI ALMECIGA SANABRIA</t>
  </si>
  <si>
    <t>ESTUDIANTE DE PSICOLOGIA</t>
  </si>
  <si>
    <t>EN PROCESO DE GRADUACIÓN</t>
  </si>
  <si>
    <t>N/A</t>
  </si>
  <si>
    <t>GENTE OPORTUNA SAS</t>
  </si>
  <si>
    <t>YULI ANDREA USECHE BARRERA</t>
  </si>
  <si>
    <t>SAN JUANITO</t>
  </si>
  <si>
    <t>LOS PRINCIPITOS</t>
  </si>
  <si>
    <t>LOMA LINDA</t>
  </si>
  <si>
    <t>UBAQUENCITOS</t>
  </si>
  <si>
    <t>ROBLE SUR</t>
  </si>
  <si>
    <t>EL PRADO</t>
  </si>
  <si>
    <t>PATIO BONITO</t>
  </si>
  <si>
    <t>CAMPOS DE PLATA</t>
  </si>
  <si>
    <t>MI DULCE HOGAR</t>
  </si>
  <si>
    <t>REMANSO DE PAZ</t>
  </si>
  <si>
    <t>LA ESPERANZA</t>
  </si>
  <si>
    <t xml:space="preserve">EL POBLADO </t>
  </si>
  <si>
    <t>CDI EL PORTAL DE TUS SUEÑOS</t>
  </si>
  <si>
    <t>GOTITAS DE AMOR II</t>
  </si>
  <si>
    <t>PUERTA DEL SOL</t>
  </si>
  <si>
    <t>LA RONDA DE LOS NIÑOS</t>
  </si>
  <si>
    <t>ENANITOS SOÑADORES</t>
  </si>
  <si>
    <t>MI MUNDO MAGICO</t>
  </si>
  <si>
    <t>PASITOS AL FUTURO</t>
  </si>
  <si>
    <t>LA CASITA DEL SABER</t>
  </si>
  <si>
    <t>PITUFITOS</t>
  </si>
  <si>
    <t>DESCUBRIENDO SUEÑOS</t>
  </si>
  <si>
    <t>RAYITOS DE SOL</t>
  </si>
  <si>
    <t>MANAS</t>
  </si>
  <si>
    <t>CANADA</t>
  </si>
  <si>
    <t>CONSTRUCTORES DEL FUTURO</t>
  </si>
  <si>
    <t>TRANSFORMACION EN MARCHA B</t>
  </si>
  <si>
    <t>RAFAEL POMBO</t>
  </si>
  <si>
    <t>RUEDA RUEDA</t>
  </si>
  <si>
    <t>PINOCHITO</t>
  </si>
  <si>
    <t>CAMINO REAL</t>
  </si>
  <si>
    <t>FUNDEHI</t>
  </si>
  <si>
    <t>BOSQUECITOS</t>
  </si>
  <si>
    <t>HUELLITAS DE AMOR</t>
  </si>
  <si>
    <t>RONDA INFANTIL 1</t>
  </si>
  <si>
    <t>RONDA INFANTIL 2</t>
  </si>
  <si>
    <t>TRANSFORMACION EN MARCHA A</t>
  </si>
  <si>
    <t>SUEÑOS EN MARCHA A</t>
  </si>
  <si>
    <t>SUEÑOS EN MARCHA B</t>
  </si>
  <si>
    <t>Debe aclarar a que grupo se va a presentar</t>
  </si>
  <si>
    <t>ES NECESARIO ANEXAR TARJETA PROFESIONAL, SE PRESENTA A DOS UNIDADES</t>
  </si>
  <si>
    <t>SE PRESENTA A DOS UNIDADES</t>
  </si>
  <si>
    <t>SE PRESENTA A TRES UNIDADES</t>
  </si>
  <si>
    <t>ES NECESARIO ANEXAR TARJETA PROFESIONAL, SE PRESENTA A TRES UNIDADES</t>
  </si>
  <si>
    <t>ES NECESARIO ANEXAR TARJETA PROFESIONAL SE PRESENTA A DOS UNIDADES</t>
  </si>
  <si>
    <t>SE PRESENTA  A DOS UNIDADES</t>
  </si>
  <si>
    <t>LAS CERTIFICACIONES LABORALES NO FUERON FIRMADAS, POR LO TANTO, NO SON VALIDAS, SE PRESENTA A DOS UNIDADES</t>
  </si>
  <si>
    <t>PROPORCIÓN T.HNO/CUPOS MODALIDAD familiar</t>
  </si>
  <si>
    <t>ALBA LUCIA ROCHA MELO</t>
  </si>
  <si>
    <t>ALEXANDRA PATRICIA GONZALEZ MARTINEZ</t>
  </si>
  <si>
    <t>ANDREA FERNANDA GARCIA</t>
  </si>
  <si>
    <t>CAROLINA ZAMORA ROMERO</t>
  </si>
  <si>
    <t>CLARA ANGELICA VARGAS BELTRAN</t>
  </si>
  <si>
    <t>CLARA YOLANDA MARTINEZ</t>
  </si>
  <si>
    <t>DIANA CAROLINA ACOSTA ROMERO</t>
  </si>
  <si>
    <t>DIANA PATRICIA PLAZAS LESMES</t>
  </si>
  <si>
    <t>EDNA ROCIO BARRIOS ROMERO</t>
  </si>
  <si>
    <t>ELIZABETH CABALLERO PINZÓN</t>
  </si>
  <si>
    <t>INGRID TATIANA BERNAL MORENO</t>
  </si>
  <si>
    <t>LEYDI MARCELA ZAPATA CIFUENTES</t>
  </si>
  <si>
    <t>LUZ DARY REINA TORRES</t>
  </si>
  <si>
    <t>LUZ FAIZULLY PARRA OSORIO</t>
  </si>
  <si>
    <t>LUZ OMAIRA GALVIS BERRIO</t>
  </si>
  <si>
    <t>MAGDA TERESA FORERO SANCHEZ</t>
  </si>
  <si>
    <t>MARCELA MAHECHA NOSSA</t>
  </si>
  <si>
    <t>MARINA ELIZABETH GARCIA LUNA</t>
  </si>
  <si>
    <t>MARTHA CECILIA SALAS ALVARADO</t>
  </si>
  <si>
    <t>MARTHA YANETH FORERO SANCHEZ</t>
  </si>
  <si>
    <t>NANCY MILENA MONTERO PATIÑO</t>
  </si>
  <si>
    <t>NANCY YANETH JIMENEZ MUÑOZ</t>
  </si>
  <si>
    <t>NELLY STELLA PINILLA OROZCO</t>
  </si>
  <si>
    <t>OLGA PATRICIA VILLARRAGA SUAREZ</t>
  </si>
  <si>
    <t>OLGA ROCIO URQUIJO URREGO</t>
  </si>
  <si>
    <t>RUTH MARYSOL ORJUELA QUINCHARÁ</t>
  </si>
  <si>
    <t>SANDRA YINETH MARTIN MALDONADO</t>
  </si>
  <si>
    <t>SANDRA CONSUELO MEDINA ESPARZA</t>
  </si>
  <si>
    <t xml:space="preserve">SAYLY JULIETH ACOSTA ACOSTA </t>
  </si>
  <si>
    <t xml:space="preserve">SONIA BELLANITH GAMBOA MALDONADO </t>
  </si>
  <si>
    <t>VELVA YASMIN SILVA DUARTE</t>
  </si>
  <si>
    <t>YENNY MILENA PEREZ HERRERA</t>
  </si>
  <si>
    <t>LICENCIADA EN ADMINISTRACION EDUCATIVA</t>
  </si>
  <si>
    <t>LICENCIADA EN PEDAGOGIA RE EDUCATIVA</t>
  </si>
  <si>
    <t>LICENCIADA EN PEDAGOGÍA INFANTIL</t>
  </si>
  <si>
    <t>LICENCIADA EN PEDAGOGÍA</t>
  </si>
  <si>
    <t>LICENCIADA EN EDUCACION BASICA</t>
  </si>
  <si>
    <t>LICENCITURA EN PRESCOLAR</t>
  </si>
  <si>
    <t xml:space="preserve">LICENCIADA EN EDUCACION INFANTIL </t>
  </si>
  <si>
    <t>LICENCIADA EN EDUCACION PREESCOLAR</t>
  </si>
  <si>
    <t>LICENCIADA EN EDUCACION BÁSICA</t>
  </si>
  <si>
    <t>LICENCIADA PARA LA EDUDACION BASICA EN CIENCIAS NATURALES Y EDUCACION AMBIENTAL</t>
  </si>
  <si>
    <t>PSICOLOGO</t>
  </si>
  <si>
    <t>LICENCIADA EN PEDAGOGIA INFANTIL</t>
  </si>
  <si>
    <t>UNIVERSIDAD SAN BUENAVENTURA</t>
  </si>
  <si>
    <t>UNIVERSIDAD ABIERTA Y A DISTANCIA</t>
  </si>
  <si>
    <t>FUNDACION UNIVERSITARIA LUIS AMIGÓ</t>
  </si>
  <si>
    <t>UNIVERSIDAD NACIONAL ABIERTA Y A DISTANCIA</t>
  </si>
  <si>
    <t>UNIVERSIDAD LIBRE DE COLOMBIA</t>
  </si>
  <si>
    <t>UNIVERSIDAD TECNOLOGICA DE COLOMBIA</t>
  </si>
  <si>
    <t>UNIVERSIDAD DE PAMPLONA</t>
  </si>
  <si>
    <t>CIDE</t>
  </si>
  <si>
    <t>UNIVERSIDAD NACIONAL DE COLOMBIA</t>
  </si>
  <si>
    <t>COLEGIO MAYOR DE CUNDINAMARCA</t>
  </si>
  <si>
    <t>UNIVERSIDAD PEDAGOGICA NACIONAL</t>
  </si>
  <si>
    <t>UNIVERSIDAD DEL TOLIMA</t>
  </si>
  <si>
    <t>FUNDACION UNIVERSITARIA SAN MARTIN</t>
  </si>
  <si>
    <t>UNIVERSIDAD COOPERATIVA DE COLOMBIA</t>
  </si>
  <si>
    <t>UNIVERSIDAD DE SAN BUENAVENTURA</t>
  </si>
  <si>
    <t>UNIVERSIDAD DE LA SABANA</t>
  </si>
  <si>
    <t>UNIVERSIDAD SANTO TOMAS</t>
  </si>
  <si>
    <t>UNIVERSIDAD ANTONIO NARIÑO</t>
  </si>
  <si>
    <t>UNIVERSIDAD DISTRITAL FRANCISCO JOSE DEL CALDAS</t>
  </si>
  <si>
    <t>TP 123097</t>
  </si>
  <si>
    <t>CAJA DE COMPENSCION FAMILIAR COLSUBSIDIO</t>
  </si>
  <si>
    <t xml:space="preserve">CORPORACION DE LA NIÑEZ </t>
  </si>
  <si>
    <t xml:space="preserve">SECRETARIA DE INTEGRACION SOCIAL </t>
  </si>
  <si>
    <t>CAJA COMPENSACION FAMILIAR COLSUBSIDIO</t>
  </si>
  <si>
    <t xml:space="preserve">JARDIN INFANTIL GUARDERIA ESTRELLITA DE COLORES </t>
  </si>
  <si>
    <t>20-13-2013</t>
  </si>
  <si>
    <t>ACTUALMENTE</t>
  </si>
  <si>
    <t>30/02/2014</t>
  </si>
  <si>
    <t>COORDINADORA</t>
  </si>
  <si>
    <t>COORDINADORA PEDAGOGCA</t>
  </si>
  <si>
    <t>COORDINADOR PEDAGÓGICO</t>
  </si>
  <si>
    <t>COORDINADORA LOCAL</t>
  </si>
  <si>
    <t>COORDINADORA DE LUDOTECA</t>
  </si>
  <si>
    <t>COORDINADORA PEDAGOGICA</t>
  </si>
  <si>
    <t>COORDINADORA DE MODALIDAD</t>
  </si>
  <si>
    <t>COORDINADORA JARDIN INFANTIL</t>
  </si>
  <si>
    <t>COORDINADOR LUDOTECA</t>
  </si>
  <si>
    <t>CORDINADORA</t>
  </si>
  <si>
    <t>NO CUMPLE CON LA EXPERIENCIA MINIMA REQUERIDA</t>
  </si>
  <si>
    <t>EN LA CERTIFICACION DE LA EXPERIENCIA NO SE DA CLARIDAD DEL CARGO DESEMPEÑADO, SEGÚN LO REQUERIDO</t>
  </si>
  <si>
    <t>NO ADJUNTA CERTIFICACION DE LA EXPERIENCIA MINIMA REQUERIDA</t>
  </si>
  <si>
    <t xml:space="preserve">SAN ANTONIO DEL TEQUENDAMA </t>
  </si>
  <si>
    <t xml:space="preserve">CDI LOS PRINCIPITOS </t>
  </si>
  <si>
    <t>CDI T CASA LOMA</t>
  </si>
  <si>
    <t>CDI TCASA LINDA</t>
  </si>
  <si>
    <t>CDI CANADA</t>
  </si>
  <si>
    <t>CDI QUALITAS</t>
  </si>
  <si>
    <t xml:space="preserve">CDI MODALIDAD INSTITUTICIONAL MINUTO DE DIOS </t>
  </si>
  <si>
    <t xml:space="preserve">FUNDEHI MODALIDAD INSTITUCIONAL </t>
  </si>
  <si>
    <t xml:space="preserve">PUERTA DEL SOL </t>
  </si>
  <si>
    <t xml:space="preserve">CONSTRUYENDO SUEÑOS </t>
  </si>
  <si>
    <t xml:space="preserve">UBAQUENCITOS </t>
  </si>
  <si>
    <t>VILLAPINZON</t>
  </si>
  <si>
    <t xml:space="preserve"> LA RONDA INFANTIL SEDE 1</t>
  </si>
  <si>
    <t xml:space="preserve"> LA RONDA INFANTIL SEDE 2</t>
  </si>
  <si>
    <t xml:space="preserve"> TRANSFORMACION EN MARCHA B</t>
  </si>
  <si>
    <t>CDI SUEÑOS EN MARCHA SEDE B</t>
  </si>
  <si>
    <t>CDI SUEÑOS EN MARCHA SEDE A</t>
  </si>
  <si>
    <t xml:space="preserve"> MI MUNDO MAGICO</t>
  </si>
  <si>
    <t xml:space="preserve"> MI DULCE HOGAR </t>
  </si>
  <si>
    <t xml:space="preserve"> LA CASITA DEL SABER</t>
  </si>
  <si>
    <t xml:space="preserve"> CAMPOS DE PLATA</t>
  </si>
  <si>
    <t xml:space="preserve"> ENANITOS SOÑADORES</t>
  </si>
  <si>
    <t>EL POBLADO</t>
  </si>
  <si>
    <t>CDI T PATIO BONITO</t>
  </si>
  <si>
    <t>CDI EL PRADO</t>
  </si>
  <si>
    <t>CDI SAN JUANITO</t>
  </si>
  <si>
    <t xml:space="preserve"> MI PRIMER TESORO </t>
  </si>
  <si>
    <t xml:space="preserve">CDI MILENIUM </t>
  </si>
  <si>
    <t xml:space="preserve">CDI MANAS </t>
  </si>
  <si>
    <t xml:space="preserve"> PLATERO Y YO</t>
  </si>
  <si>
    <t xml:space="preserve"> MILENIUM </t>
  </si>
  <si>
    <t xml:space="preserve"> SOL Y LUNA</t>
  </si>
  <si>
    <t xml:space="preserve"> APRENDIENDO A JUGAR</t>
  </si>
  <si>
    <t xml:space="preserve"> SAMARIA</t>
  </si>
  <si>
    <t>CDI MUNDO MÁGICO</t>
  </si>
  <si>
    <t xml:space="preserve"> APRENDIENDO A JUGAR 1</t>
  </si>
  <si>
    <t xml:space="preserve"> NUEVO MILENIO</t>
  </si>
  <si>
    <t>CDIT PTUFFITOS</t>
  </si>
  <si>
    <t>CDIT DESCUBRIENDO</t>
  </si>
  <si>
    <t>CDIT RAYITOS DE SOL</t>
  </si>
  <si>
    <t xml:space="preserve"> DEJANDO HUELLA</t>
  </si>
  <si>
    <t xml:space="preserve"> DE CERO A SIEMPRE</t>
  </si>
  <si>
    <t xml:space="preserve"> RAFAEL POMBO</t>
  </si>
  <si>
    <t xml:space="preserve"> LA RUEDA RUEDA</t>
  </si>
  <si>
    <t xml:space="preserve"> IDEMAG </t>
  </si>
  <si>
    <t xml:space="preserve">BOSQUECITOS </t>
  </si>
  <si>
    <t xml:space="preserve"> MUNDO MÁGICO</t>
  </si>
  <si>
    <t xml:space="preserve">CDI CENTRO </t>
  </si>
  <si>
    <t xml:space="preserve"> ROBLE SUR</t>
  </si>
  <si>
    <t xml:space="preserve"> HUELLITAS DE AMOR</t>
  </si>
  <si>
    <t xml:space="preserve">CAMINO REAL </t>
  </si>
  <si>
    <t>CDI PINOCHITO</t>
  </si>
  <si>
    <t>CDI</t>
  </si>
  <si>
    <t>Calle 4 No.3-47</t>
  </si>
  <si>
    <t>Carrera 5 No. 4-25</t>
  </si>
  <si>
    <t>CENTRO</t>
  </si>
  <si>
    <t>CARRERA 9 A ESTE No.49-11 CASA LOMA</t>
  </si>
  <si>
    <t>TR 4 D No.7-01 ESTE LOMA LINDA</t>
  </si>
  <si>
    <t>CALLE 40 ESTE No.46-20 SECTOR MARGARITAS-CIUDADELA SUCRE</t>
  </si>
  <si>
    <t>TV 16 SUR 38A-26 ARROYO</t>
  </si>
  <si>
    <t>TRANSV 5 G No. 5-95 ALTICO</t>
  </si>
  <si>
    <t>DIAG. 2 Con. 5 A ESTE 22 MZ 34 LT7 EL ARROYO</t>
  </si>
  <si>
    <t>CARRERA 4 No. 1-35</t>
  </si>
  <si>
    <t>CALLE 2 No. 6-25</t>
  </si>
  <si>
    <t xml:space="preserve">VEREDA SANTA BARBARA SECTOR DELPENCIL </t>
  </si>
  <si>
    <t>AVENIDA TERMALES AL LADO DE LAS INSTALACIONES DE CENTRO DIA</t>
  </si>
  <si>
    <t>CARRERA 4 No. 4-70</t>
  </si>
  <si>
    <t>KRA 4  No. 2A-27</t>
  </si>
  <si>
    <t>CL 10 #2B 25</t>
  </si>
  <si>
    <t>CL 8#1 -45</t>
  </si>
  <si>
    <t>KR 5# 9-59</t>
  </si>
  <si>
    <t>CLL 7#4 36</t>
  </si>
  <si>
    <t>KR 21#7-00</t>
  </si>
  <si>
    <t>CLL 22 #4 A -30 SALON COMUNAL</t>
  </si>
  <si>
    <t>KR 9#2A 19</t>
  </si>
  <si>
    <t>KRA 1# 20 45</t>
  </si>
  <si>
    <t>KR 3 E #15-69</t>
  </si>
  <si>
    <t>KR 2 #12-67</t>
  </si>
  <si>
    <t>KR 17 # 3 02</t>
  </si>
  <si>
    <t>CL  5# 3 05</t>
  </si>
  <si>
    <t>CL 21# 21-02</t>
  </si>
  <si>
    <t>KRA 1 A # 14-54 E</t>
  </si>
  <si>
    <t>CL 19# 11A 33</t>
  </si>
  <si>
    <t>CL 4#13 18</t>
  </si>
  <si>
    <t>KR 14 ESTE #9-14</t>
  </si>
  <si>
    <t>INSTITUCION EDUCATIVA PATIO BONITO</t>
  </si>
  <si>
    <t xml:space="preserve">KR 12 No. 18-68 </t>
  </si>
  <si>
    <t>CALLE 14 No 1 A 44</t>
  </si>
  <si>
    <t>CALLE 8 No. 1 A 38</t>
  </si>
  <si>
    <t>CALLE 5 No. 3 E 117</t>
  </si>
  <si>
    <t>KM 5 VIA ZIPAQUIRÁ MANAS</t>
  </si>
  <si>
    <t>KM 2 CAJICÁ VIA TABIO</t>
  </si>
  <si>
    <t>KR 5 A 147 EL CEDRO</t>
  </si>
  <si>
    <t>CALLE 30 No. 1 A 48</t>
  </si>
  <si>
    <t>INSTITUCION EDUCATIVA SAMARIA</t>
  </si>
  <si>
    <t>VEREDA LA BALSA SECTOR RINCON SANTO</t>
  </si>
  <si>
    <t>KR 1 No. 32-69 MERCEDES DE CALAHORRA</t>
  </si>
  <si>
    <t>VEREDA BOJACÁ - SECTOR MILENIO</t>
  </si>
  <si>
    <t xml:space="preserve">VEREDA LA PLAZUELA </t>
  </si>
  <si>
    <t>VEREDA CASCAJAL</t>
  </si>
  <si>
    <t>SECTOR SAN JORGE</t>
  </si>
  <si>
    <t>CALLE 11 No. 6B - 22</t>
  </si>
  <si>
    <t>CALLE 11 No, 2-12</t>
  </si>
  <si>
    <t>INPECCION LA VICTORIA</t>
  </si>
  <si>
    <t>CALLE 6 B No. 2B 138</t>
  </si>
  <si>
    <t>CALLE 21 No. 1-25 SUR</t>
  </si>
  <si>
    <t>CARRERA 6 CON CALLE 7 INSTITUCION EDUCATIVA IDEMAG PRIMERA INFANCIA</t>
  </si>
  <si>
    <t>CRA 5 No. 11C - 21</t>
  </si>
  <si>
    <t>CRA 5 No. 11C - 11 ASIVAG</t>
  </si>
  <si>
    <t>CRA 4 No. 2 - 88</t>
  </si>
  <si>
    <t>VEREDA CAMINO REAL</t>
  </si>
  <si>
    <t>CALLE 3 No. 2-19</t>
  </si>
  <si>
    <t>*VER OBSERVACION</t>
  </si>
  <si>
    <r>
      <t>*</t>
    </r>
    <r>
      <rPr>
        <b/>
        <sz val="11"/>
        <color theme="1"/>
        <rFont val="Calibri"/>
        <family val="2"/>
        <scheme val="minor"/>
      </rPr>
      <t>EN LA CERTIFICACION DE COMPROMISO PARA GESTIONAR INFRAESTRUCTURA</t>
    </r>
    <r>
      <rPr>
        <sz val="11"/>
        <color theme="1"/>
        <rFont val="Calibri"/>
        <family val="2"/>
        <scheme val="minor"/>
      </rPr>
      <t xml:space="preserve">  PRESENTA UNA DECLARACION JURAMENTADA PARA LOS CENTROS DE DESARROLLO INFANTIL EN MEDIO FAMILIAR Y EN EL LISTADO RELACIONA CDI .Carpeta documentos de componente juridico Folios 227 y 228.** </t>
    </r>
    <r>
      <rPr>
        <b/>
        <sz val="11"/>
        <color theme="1"/>
        <rFont val="Calibri"/>
        <family val="2"/>
        <scheme val="minor"/>
      </rPr>
      <t>ITEM</t>
    </r>
    <r>
      <rPr>
        <sz val="11"/>
        <color theme="1"/>
        <rFont val="Calibri"/>
        <family val="2"/>
        <scheme val="minor"/>
      </rPr>
      <t xml:space="preserve"> </t>
    </r>
    <r>
      <rPr>
        <b/>
        <sz val="11"/>
        <color theme="1"/>
        <rFont val="Calibri"/>
        <family val="2"/>
        <scheme val="minor"/>
      </rPr>
      <t>MODALIDAD</t>
    </r>
    <r>
      <rPr>
        <sz val="11"/>
        <color theme="1"/>
        <rFont val="Calibri"/>
        <family val="2"/>
        <scheme val="minor"/>
      </rPr>
      <t xml:space="preserve"> ( SOLO RELACIONA CDI) folio 376 al 378)</t>
    </r>
  </si>
  <si>
    <t>NO CUMPLE .                                                                                                                                                                                                                                                                                                                                                                    CON BASE EN EL PLIEGO DE CONDICIONES DE LA CONVOCATORIA PUBLICA DE APORTE -CP-002-2014 EN LA NOTA 1. TITULO II DE LAS PROPUESTAS: CORRESPONDE AL PROPONENTE PRESENTAR PROPUESTAS DE MANERA DISCRIMINADA PARA CADA GRUPO,QUE ACREDITEN LOS REQUISITOS TECNICOS HABILITANTES</t>
  </si>
  <si>
    <t>YULY ANDREA BELLO MOYA</t>
  </si>
  <si>
    <t>MAURA DIANETH DIAZ MELENDEZ</t>
  </si>
  <si>
    <t>RUTH YOLANDA PEDRAZA PEREZ</t>
  </si>
  <si>
    <t xml:space="preserve">ALEJANDRA MARCELA LALINDE ROJAS </t>
  </si>
  <si>
    <t xml:space="preserve">YUDY OLIVIA CASTEÑEDA LOPEZ </t>
  </si>
  <si>
    <t xml:space="preserve">SAMANDA LUCIA ALFONSO BUITRAGO </t>
  </si>
  <si>
    <t xml:space="preserve">INGRID ALEXANDRA CASTELLANOS CAMACHO </t>
  </si>
  <si>
    <t xml:space="preserve">JOHANA LAGUNA PAEZ </t>
  </si>
  <si>
    <t xml:space="preserve">ADRIANA LIZETH CALDERON GARNICA </t>
  </si>
  <si>
    <t xml:space="preserve">LIDA JULIETH SUAREZ GALEANO </t>
  </si>
  <si>
    <t xml:space="preserve">LINA PATRICIA VALERO GUZMAN </t>
  </si>
  <si>
    <t xml:space="preserve">ANDREA JIMENA SARMIENTO FORERO </t>
  </si>
  <si>
    <t>VIRNA VANESSA CABRERA HERNANDEZ</t>
  </si>
  <si>
    <t>FABIOLA ASTRID MUÑOZ GOMEZ</t>
  </si>
  <si>
    <t>JUDITH MARTINEZ BALLESTEROS</t>
  </si>
  <si>
    <t>ZULMA VIVIANA MENDEZ FUENTES</t>
  </si>
  <si>
    <t xml:space="preserve">YENY ROCIO NUÑEZ CAÑON </t>
  </si>
  <si>
    <t>SARA ELVIA RODRIGUEZ MORA</t>
  </si>
  <si>
    <t>ALBA ESPERANZA ALMECIGA CONTRERAS</t>
  </si>
  <si>
    <t>DIANA ESPERANZA RODRIGUEZ</t>
  </si>
  <si>
    <t>LUCERO ALDANA ROMERO</t>
  </si>
  <si>
    <t>OLGA JANETH CORCHUELO</t>
  </si>
  <si>
    <t xml:space="preserve">LICENCIADO EN EDUCACION BASICA CON ENFASIS EN MATEMATICAS, HUMANIDADES Y LENGUA CASTELLANA </t>
  </si>
  <si>
    <t xml:space="preserve">LICENCIADA EN EDUCACION CON ENFASIS EN EDUCACION ESPECIAL </t>
  </si>
  <si>
    <t xml:space="preserve">LICENCIADA EN PEDAGOGIA INFANTIL </t>
  </si>
  <si>
    <t xml:space="preserve">LICENCIADO PARA LA EDUCACION BASICA EN CIENCIAS NATURALES Y EDUCACION AMBIENTAL </t>
  </si>
  <si>
    <t xml:space="preserve">LICENCIADO EN EDUCACION BASICA CON ENFASIS EN HUMANIDADES Y LENGUA CASTELLANA </t>
  </si>
  <si>
    <t>LICENCIADA EN EDUCACION INFANTIL Y PREESCOLAR</t>
  </si>
  <si>
    <t>LICENCIADA EN PSICOLOGIA Y PEDAGOGIA</t>
  </si>
  <si>
    <t>ADMINISTRACION DE EMPRESAS</t>
  </si>
  <si>
    <t xml:space="preserve">UNIVERSIDAD PEDAGOGICA Y TECNOLOGICA DE COLOMBIA </t>
  </si>
  <si>
    <t xml:space="preserve">UNIVERSIDAD PEDAGOGICA NACIONAL </t>
  </si>
  <si>
    <t xml:space="preserve">CORPORACION INTERNACIONAL PARA EL DESARROLLO EDUCATIVO </t>
  </si>
  <si>
    <t>UNIVERSIDAD PILOTO DE COLOMBIA</t>
  </si>
  <si>
    <t xml:space="preserve">UNIVERSIDAD DE SAN BUENAVENTURA </t>
  </si>
  <si>
    <t>UNIVERSIDAD LA GRAN COLOMBIA</t>
  </si>
  <si>
    <t>FUNDACION UNIVERSIDAD CENTRAL</t>
  </si>
  <si>
    <t>TECNOLOGICO</t>
  </si>
  <si>
    <t>13 DE ABRIL DE 2012</t>
  </si>
  <si>
    <t>08 DE FEBRERO DE 2013</t>
  </si>
  <si>
    <t>26 DE MAYO DE 2001</t>
  </si>
  <si>
    <t>30 DE OCTUBRE DE 2012</t>
  </si>
  <si>
    <t>01 DE ABRIL DE 2011</t>
  </si>
  <si>
    <t>20 DE SEPTIEMBRE DE 2014</t>
  </si>
  <si>
    <t>11 DE JULIO DE 2013</t>
  </si>
  <si>
    <t xml:space="preserve">13 DE DICIEMBRE DE 2002 </t>
  </si>
  <si>
    <t>26 DE MARZO DE 2008</t>
  </si>
  <si>
    <t>30 DE AGOSTO DE 2007</t>
  </si>
  <si>
    <t>30 DE MARZO DEL 2001</t>
  </si>
  <si>
    <t>3 MARZO DE 2012</t>
  </si>
  <si>
    <t>19 DE DICIEMBRE DEL 2008</t>
  </si>
  <si>
    <t>5 DE ABRIL DE 2013</t>
  </si>
  <si>
    <t>15 DE DICIEMBRE DE 1983</t>
  </si>
  <si>
    <t>24 DE JULIO DE 1998</t>
  </si>
  <si>
    <t>19 DE DICIEMBRE DE 2008</t>
  </si>
  <si>
    <t>2 DE OCTUBRE DE 2002</t>
  </si>
  <si>
    <t>13 DE AGOSTO DE 1998</t>
  </si>
  <si>
    <t>NO REQUIERE</t>
  </si>
  <si>
    <t>NO APORTA</t>
  </si>
  <si>
    <t>CAJA COLOMBIANA DE SUBSIDIO FAMILIAR COLSUBSIDIO</t>
  </si>
  <si>
    <t>15/03/2013
06/02/2014</t>
  </si>
  <si>
    <t>26/12/2013
15/12/2014</t>
  </si>
  <si>
    <t>08/02/2013
16/01/2014</t>
  </si>
  <si>
    <t>26/12/2013
19/12/2014</t>
  </si>
  <si>
    <t>09/02/2013
16/01/2014</t>
  </si>
  <si>
    <t>15/01/2014
19/12/2014</t>
  </si>
  <si>
    <t>12/07/2013
16/01/2014</t>
  </si>
  <si>
    <t>19/07/2013
16/01/2014</t>
  </si>
  <si>
    <t>13/02/2013
16/01/2014</t>
  </si>
  <si>
    <t>VIGENTE</t>
  </si>
  <si>
    <t>01/03/2013
16/01/2014</t>
  </si>
  <si>
    <t>12/02/2013
16/01/2014</t>
  </si>
  <si>
    <t>15/12/2013
19/12/2014</t>
  </si>
  <si>
    <t>17/06/2013
16/06/2014</t>
  </si>
  <si>
    <t>18/02/2013
16/01/2014</t>
  </si>
  <si>
    <t>15/02/2012
16/01/2014</t>
  </si>
  <si>
    <t>28/03/2012
6/03/2013
6/02/2014</t>
  </si>
  <si>
    <t>7/12/2012
25/12/2013
15/12/2014</t>
  </si>
  <si>
    <t>21/04/2010
18/02/2011
16/01/2012
21/02/2013
13/01/2014</t>
  </si>
  <si>
    <t>17/12/2012
17/12/2011
14/12/2012
20/12/2013
15/12/2015</t>
  </si>
  <si>
    <t>28/02/2013
3/02/2014</t>
  </si>
  <si>
    <t>20/12/2013
20/12/2014</t>
  </si>
  <si>
    <t>10/01/2013
13/01/2014</t>
  </si>
  <si>
    <t>20/12/2013
29/12/2014</t>
  </si>
  <si>
    <t>22/06/2013
6/02/2014</t>
  </si>
  <si>
    <t>13/03/2013
29/01/2014</t>
  </si>
  <si>
    <t>29/1272013
30/12/2014</t>
  </si>
  <si>
    <t xml:space="preserve">Coordinar la sistematizacion de la informacion de la implementacion de la atencion a la primera infancia, para dar cuenta de los resultados e impacto del programa en el municipio y la modalidad de cada agente participante. </t>
  </si>
  <si>
    <t xml:space="preserve">NO REFERENCIA EL GRUPO AL CUAL VA A PERTENECER </t>
  </si>
  <si>
    <t xml:space="preserve">NO REFERENCIA EL GRUPO AL CUAL VA A PERTENECER 
DEBE APORTAR TARJETA PROFESIONAL </t>
  </si>
  <si>
    <t>NO REFERENCIA EL GRUPO AL CUAL VA A PERTENECER 
LA EXPERIENCIA LABORAL CERTIFICADA NO CUMPLE CON EL PERFIL PROFESIONAL (GRADO DE LICENCIATURA)</t>
  </si>
  <si>
    <t xml:space="preserve">NO REFERENCIA EL GRUPO AL CUAL VA A PERTENECER 
ACLARAR TIEMPO TOTAL DE EXPERIENCIA EN EL HOGAR INFANTIL LOS PITUFOS COMO CORDINADORA DEL AREA DE EDUCACIÓN </t>
  </si>
  <si>
    <t>NO REFERENCIA EL GRUPO AL CUAL VA A PERTENECER.
DEBE ALLEGAR TARJETA PROFESIONAL.</t>
  </si>
  <si>
    <t>NO REFERENCIA EL GRUPO AL CUAL VA A PERTENECER. SE SOLICITA SE DE ACLARACION A LA FECHA DE FINALIZACION DEL CONTRATO DE DICIEMBRE DE 2013</t>
  </si>
  <si>
    <t xml:space="preserve">LUZ ANGELA ORTEGA </t>
  </si>
  <si>
    <t>137763512-1</t>
  </si>
  <si>
    <t>COLSUBSIDIO</t>
  </si>
  <si>
    <t xml:space="preserve"> ELABORAR PROGRAMAS COMUNITARIOS EN BENFICIO DE LAS FAMILIAS DE LOS NNA DE LOS JARDINES SOCIALES.</t>
  </si>
  <si>
    <t>DEBE AMPLIAR LOS SOPORTES DE LAS CERTIFICACIONES LABORALES</t>
  </si>
  <si>
    <t>SANDRA CAROLINA LOBANA NUÑEZ</t>
  </si>
  <si>
    <t>237325213-I</t>
  </si>
  <si>
    <t>PROFESIONAL DE APOYO PSICOSOCIAL EN EL DEPARTAMENTO EDUCACION INICIAL, BASIA, Y MEDIA.</t>
  </si>
  <si>
    <t>YUDY CRUZ PINEDA</t>
  </si>
  <si>
    <t>UNIVERSIDAD DE LA SALLE</t>
  </si>
  <si>
    <t>NO REPORTA</t>
  </si>
  <si>
    <t>DEBE ANEXAR LA FOTOCOPI DE LA TARJETA PROFESIONAL.</t>
  </si>
  <si>
    <t>YULY PAOLA OSPINA SANTAMARIA</t>
  </si>
  <si>
    <t>249665312-I</t>
  </si>
  <si>
    <t>ERIKA TATIANA ORDOÑEZ LADINO</t>
  </si>
  <si>
    <t>PSCOLOGA</t>
  </si>
  <si>
    <t>LISETH PRIETO MUÑOZ</t>
  </si>
  <si>
    <t>COLEGIO MAYOR CUNDINAMARCA</t>
  </si>
  <si>
    <t>2497211012-I</t>
  </si>
  <si>
    <t>MARIA JOSE MANCILLA TORRES</t>
  </si>
  <si>
    <t>UNIVERSIDAD JUAN DE CASTELLANOS - TUNJA</t>
  </si>
  <si>
    <t>225091029-I</t>
  </si>
  <si>
    <t>SARA YAMILE MORALES VELASCO</t>
  </si>
  <si>
    <t>VIVIANA ANDREA VELASQUEZ PUENTES</t>
  </si>
  <si>
    <t>UNIMINUTO</t>
  </si>
  <si>
    <t>219601023-I</t>
  </si>
  <si>
    <t>ALEJANDRO ORTIZ GARZON</t>
  </si>
  <si>
    <t>UNIVERSIDAD NACIONAL</t>
  </si>
  <si>
    <t>ADELA YANETH FORERO PATARROYO</t>
  </si>
  <si>
    <t>CORPORACION UNIVERSITARIA MINUTO DE DIOS</t>
  </si>
  <si>
    <t>MARCIA GARCIA LEGIZAMON</t>
  </si>
  <si>
    <t>CINDY CATHERINE GAMBA ANGULO</t>
  </si>
  <si>
    <t>LUISA MILENA FERNANDEZ</t>
  </si>
  <si>
    <t>249545312-I</t>
  </si>
  <si>
    <t>ADRIANA MARCELA GOMEZ</t>
  </si>
  <si>
    <t>GESTORA COMUNITARIA</t>
  </si>
  <si>
    <t>ANA ELVIRA TOVAR ROJAS</t>
  </si>
  <si>
    <t xml:space="preserve"> (PRACTICA) BANCO ARQUIDIOCESANO DE ALIMENTOS - DENTRO DEL PROGRAMA TEJIENDO COMUNIDAD</t>
  </si>
  <si>
    <t>PRIMER SEMESTRE DE 2013</t>
  </si>
  <si>
    <t>SEGUNDO SEMESTRE DE 2013</t>
  </si>
  <si>
    <t xml:space="preserve">PRACTICA ACADEMICA INTERVENCION COMUNITARIA </t>
  </si>
  <si>
    <t>DEBE ANEXAR LA FOTOCOPI DE LA TARJETA PROFESIONAL. Y AMPLIAR LAS CERTIFICACIONES LABORALES Y/O DE PARCTICAS CON FECHAS DE INICIO Y TERMINACION DE LAS MISMAS.</t>
  </si>
  <si>
    <t>LADY MARIBEL GARZON TRIANA</t>
  </si>
  <si>
    <t>FUNDACION UNIVERSITARIA SANMARTIN</t>
  </si>
  <si>
    <t>ANA ALEXIS LOPEZ HERNANDEZ</t>
  </si>
  <si>
    <t>CORPORACION CONSTRUYENDO AMOR CON AMOR</t>
  </si>
  <si>
    <t>SEGUNDO SEMESTRE DE 2012</t>
  </si>
  <si>
    <t>PRACTICA - PROCESO DE INTERVENCION DE COMUNIDAD</t>
  </si>
  <si>
    <t xml:space="preserve">KARENN BRIGGITTE GOMEZ AVILA </t>
  </si>
  <si>
    <t xml:space="preserve">TRABAJADORA SOCIAL </t>
  </si>
  <si>
    <t>01 DE MARZO DE 2013</t>
  </si>
  <si>
    <t xml:space="preserve">ASOCIACION NIÑOS POR UN NUEVO PLANETA </t>
  </si>
  <si>
    <t xml:space="preserve">REALIZAR SEGUIMIENTO MENSUAL A NNA SEGÚN LA NECESIDAD Y VISITAS DOMICILIARIAS A LOS CASOS QUE SE REQUIERAN. </t>
  </si>
  <si>
    <t xml:space="preserve">NO REFERENCIA EL GRUPO AL CUAL VA A PERTENECER 
NO APORTA FOTOCOPIA DE TARJETA PROFESIONAL. </t>
  </si>
  <si>
    <t xml:space="preserve">LUZ ALBA HUERTAS OROZCO </t>
  </si>
  <si>
    <t>CORPORACION EDUCATIVA MAYOR DEL DESARROLLO SIMON BOLIVAR</t>
  </si>
  <si>
    <t>02 DE JULIO DE 2004</t>
  </si>
  <si>
    <t xml:space="preserve">APOYO PSICOSOCIAL EN EL DEPARTAMENTO EDUCACION INICIAL, BASICA Y MEDIA. </t>
  </si>
  <si>
    <t xml:space="preserve">NIDIA FABIOLA SUAREZ </t>
  </si>
  <si>
    <t xml:space="preserve">UNIVERSIDAD NACIONAL ABIERTA Y A DISTANCIA </t>
  </si>
  <si>
    <t>21 DE JUNIO DE 2014</t>
  </si>
  <si>
    <t>FUNDACION SENDEROS DE VERDAD Y VIDA</t>
  </si>
  <si>
    <t>13/03/2013
13/03/2014</t>
  </si>
  <si>
    <t>29/12/2013
29/12/2014</t>
  </si>
  <si>
    <t xml:space="preserve">CAPACITACIONES DIRIGIDAS A MENORES DE PRIMERA Y SEGUNDA INFANCIA </t>
  </si>
  <si>
    <t xml:space="preserve">ANDREA CAMACHO BARRAGAN </t>
  </si>
  <si>
    <t xml:space="preserve">UNIVERSIDAD COLEGIO MAYOR DE CUNDINAMARCA </t>
  </si>
  <si>
    <t>27 DE JUNIO DE 2014</t>
  </si>
  <si>
    <t>249501012-I</t>
  </si>
  <si>
    <t>FUERZAS MILITARES DE COLOMBIA FUERZA AEREA</t>
  </si>
  <si>
    <t xml:space="preserve">PRACTICAS ACADEMICAS ENPROCESO GRUPAL DE ALUMNOS, SOLDADOS Y FUNSIONALIOS </t>
  </si>
  <si>
    <t>YUDITH ALCIRA ACOSTA</t>
  </si>
  <si>
    <t xml:space="preserve">SECRETARIA DE GOBIERNO DE CUCUNUBA </t>
  </si>
  <si>
    <t>NO SE ESPECIFICA</t>
  </si>
  <si>
    <t xml:space="preserve">NO REFERENCIA EL GRUPO AL CUAL VA A PERTENECER
NO ES CLARO EL TIEMPO DE EXPERIENCIA.  </t>
  </si>
  <si>
    <t>MARIA FERNANDA GONZALEZ ALFEREZ</t>
  </si>
  <si>
    <t>249581012-I</t>
  </si>
  <si>
    <t xml:space="preserve">ALCALDIA LOCAL DE FONTIBON </t>
  </si>
  <si>
    <t>JUNIO/2012
27/07/2013</t>
  </si>
  <si>
    <t>DIC/2012
08/11/2013</t>
  </si>
  <si>
    <t xml:space="preserve">INTERVENCION COMUNITARIA CON LA POBLACION PERTENECIENTE A LOS PROGRAMAS JARDIN INTANTIL EL JORDAN Y LA ESTANCIA. </t>
  </si>
  <si>
    <t>ZULLY ALEXANDRA ARIAS AMAYA</t>
  </si>
  <si>
    <t xml:space="preserve">CORPORACION UNIVERSITARIA MUNITO DE DIOS </t>
  </si>
  <si>
    <t>29 DE SEPTIEMBRE DE 2007</t>
  </si>
  <si>
    <t xml:space="preserve">NO APORTA FOTOCOPIA DE TARJETA PROFESIONAL. </t>
  </si>
  <si>
    <t xml:space="preserve">YULEY ANDREA CHARA BARRETO </t>
  </si>
  <si>
    <t>24 DE SEPTIEMBRE DE 2011</t>
  </si>
  <si>
    <t xml:space="preserve">FUNDACION SEMILLAS DE ORO </t>
  </si>
  <si>
    <t xml:space="preserve">INCLUSORA SOCIAL REALIZANDO LAS SIGUIENTES FUNCIONES: VISITAS DOMICILIARIAS, SEGUIMIENTO DE CASO, APOYO SOCIAL, GESTION EN REDES INTITUCIONALES Y TRABAJOS CON COMUNIDAD A NNA EN CONDICION DE VULNERABILIDAD Y PROBLEMAS DE DROGADICCION. </t>
  </si>
  <si>
    <t xml:space="preserve">JENNIFER LOPEZ RUIZ </t>
  </si>
  <si>
    <t xml:space="preserve">FUNDACION UNIVERSITARIA LUIS AMIGO </t>
  </si>
  <si>
    <t>11 DE JULIO DE 2014</t>
  </si>
  <si>
    <t>FUNDACION UNIVERSITARIA LUIS AMIGO - CENTRO REGIONAL BOGOTA</t>
  </si>
  <si>
    <t xml:space="preserve">PRACTICA DE FORMACION PROFESIONAL EN EL COLEGIO IED SALITRE </t>
  </si>
  <si>
    <t xml:space="preserve">ANGELA LORENA CANCHON REY </t>
  </si>
  <si>
    <t>05 DE ABRIL DE 2008</t>
  </si>
  <si>
    <t>134665223-I</t>
  </si>
  <si>
    <t>26/12/2013
13/11/2014</t>
  </si>
  <si>
    <t>NATALIA UMBARILA ACOSTA</t>
  </si>
  <si>
    <t>249831012-I</t>
  </si>
  <si>
    <t>PRACTICA ACADEMICA EN ALDEAS INTANTILES DE COLOMBIA SOS</t>
  </si>
  <si>
    <t xml:space="preserve">DIANA MARCELA MORENO MOLINA </t>
  </si>
  <si>
    <t>249641012-I</t>
  </si>
  <si>
    <t>FUNDACION SOMOS UNA ESPERANZA</t>
  </si>
  <si>
    <t xml:space="preserve">ACOMPAÑAMIENTO Y SENSIBILIZACION SOCIAL DE LOS GRUPOS FAMILLIARES </t>
  </si>
  <si>
    <t xml:space="preserve">ADRIANA ELIZABETH NUÑEZ BERNAL </t>
  </si>
  <si>
    <t>13 DE DICIEMBRE DE 1996</t>
  </si>
  <si>
    <t>CARMEN TULIA BUITRAGO DIAZ</t>
  </si>
  <si>
    <t>JUAN RODOLFO GOMEZ PARRA</t>
  </si>
  <si>
    <t xml:space="preserve">PSICOLOGO </t>
  </si>
  <si>
    <t>UNIVERSIDAD ANTONIO NARILÑO</t>
  </si>
  <si>
    <t>15 DE NOVIEMBRE DE 2007</t>
  </si>
  <si>
    <t xml:space="preserve">AMANDA ESCOBAR RIOS </t>
  </si>
  <si>
    <t xml:space="preserve">CORPORACION UNIVERSITARIA IBEROAMERICANA </t>
  </si>
  <si>
    <t>30 DE MARZO DE 2012</t>
  </si>
  <si>
    <t>ROSA HELENA MONROY DE DIOS</t>
  </si>
  <si>
    <t>25 DE SEPTIEMBRE DE 2010</t>
  </si>
  <si>
    <t>19/02/2013
16/01/2014</t>
  </si>
  <si>
    <t>MARY JULIETH TORRES RAMIREZ</t>
  </si>
  <si>
    <t>25 DE OCTUBRE DE 2013</t>
  </si>
  <si>
    <t>235281023-I</t>
  </si>
  <si>
    <t xml:space="preserve">PASTORAL SOCIAL CARITAS SOACHA </t>
  </si>
  <si>
    <t xml:space="preserve">PRACTICA ACADEMICA COMO PROMOTOR SOCIAL </t>
  </si>
  <si>
    <t xml:space="preserve">YENI MARCELA ROBAYO </t>
  </si>
  <si>
    <t xml:space="preserve">PROCESOS INTEGRALES VISITAR SAS </t>
  </si>
  <si>
    <t>TRABAJADORA SOCIAL INSPECTORA DOMICILIARIA</t>
  </si>
  <si>
    <t xml:space="preserve">MARIA FERNANDA BUITRAGO </t>
  </si>
  <si>
    <t>2 DE AGOSTO DE 2014</t>
  </si>
  <si>
    <t>252201013-1</t>
  </si>
  <si>
    <t>MUSEO DE LOS NIÑOS-COLSUBSIDIO-COORDINACION DE PEDAGOGIA</t>
  </si>
  <si>
    <t>PRACTICA ACADEMICA DE ENTRENAMIENTO PROFESIONAL</t>
  </si>
  <si>
    <t>JORGE MARIO GARZON</t>
  </si>
  <si>
    <t>1 DE OCTUBRE DE 2012</t>
  </si>
  <si>
    <t>1/07/2013 6/02/2014</t>
  </si>
  <si>
    <t>26/12/2013 15/12/2014</t>
  </si>
  <si>
    <t>LIDERAR PROCESOS DE TRABAJO PARA EL MEJORAMIETO PERMANENTE  DE LAS PRACTICAS PEDAGOGICAS CON LOS NIÑOS</t>
  </si>
  <si>
    <t>LUISA FERNANDA SALAZAR SHILITO</t>
  </si>
  <si>
    <t>26 DE AGOSTO DE 2011</t>
  </si>
  <si>
    <t>27/09/2013 6/02/2014</t>
  </si>
  <si>
    <t>14/12/2013 15/12/2014</t>
  </si>
  <si>
    <t xml:space="preserve">NANCY BAYONA BELTRAN </t>
  </si>
  <si>
    <t xml:space="preserve">PONTIFICIA UNIVERSIDAD JAVERIANA </t>
  </si>
  <si>
    <t>30 DE JUNIO DE 1994</t>
  </si>
  <si>
    <t>PS-5370</t>
  </si>
  <si>
    <t>20/12/2013
07/01/2014</t>
  </si>
  <si>
    <t>20/12/2013
19/12/2014</t>
  </si>
  <si>
    <t xml:space="preserve">ORIENTAR A PADRES DE FAMILIA Y AL PERSONAL DOCENTE EN EL MANEJO DE CASOS ESPECIALES, CON EL FIN DE CONTRIBUIR A LA SOLUCION DE LOS MISMOS; REALIZANDO VISITAS DOMICILIARIAS Y CONCEPTUANDO SIBRE SU PERTENENCIA AL COMITÉ TRIPARTITO. </t>
  </si>
  <si>
    <t xml:space="preserve">DIANA PATRICIA GONZALEZ </t>
  </si>
  <si>
    <t xml:space="preserve">FUNDACION UNIVERSITARIA KONRAD LORENZ </t>
  </si>
  <si>
    <t>LEIDY YOHANNA CASTIBLANCO SANCHEZ</t>
  </si>
  <si>
    <t>02 DE AGOSTO DE 2014</t>
  </si>
  <si>
    <t>ALCALDIA MUNICIPAL DE SIBATE</t>
  </si>
  <si>
    <t xml:space="preserve">FORTALECIMIENTO DEL PROGRAMA MAS FAMILIAS EN ACCION EN LA LINEA PROMOCION DEL DESARROLLO HUMANO Y GRUPO </t>
  </si>
  <si>
    <t xml:space="preserve">CAJA DE COMPENSACION FAMILIAR COLSUBSIDIO </t>
  </si>
  <si>
    <t xml:space="preserve">SECRETARIA DISTRITAL DE INTEGRACION SOCIAL </t>
  </si>
  <si>
    <t>2.972- 25/02/2011</t>
  </si>
  <si>
    <t xml:space="preserve">En la certificación no se relacionan los cupos atendidos </t>
  </si>
  <si>
    <t xml:space="preserve">SECRETARIA DE DESARROLLO SOCIAL DE LA ACALDIA MUNICIPAL DE FACATATIVA CUNDINAMARCA </t>
  </si>
  <si>
    <t xml:space="preserve">003 DE 2010 </t>
  </si>
  <si>
    <t xml:space="preserve">De acuerdo al pliego de condiones CP 002 de 2014 , no se permite que la experiencia se repita en todos los grupos.Se adjuntan  certificaciones de experiencia  para 19 grupos lo cual no es permitido,   NO es posible acreditar la experiencia en tiempo  , ya qye  el numeral 3.23 Propuesta tecnca,en la nota 2  indica: "las certificaciones que acrediten la expriencia adicional para un grupo no serán validas para otro grupoo" ; por lo anterior  NO se acreditan los cupos establecidos en el Pilego de la Convocatoria. </t>
  </si>
  <si>
    <t>OBSERVACIONES GENERALES</t>
  </si>
  <si>
    <t>NO SE ENCUENTRA EL CONTRATO PARA VERIFICAR LA EXPERIENCIA Y LOS VALORES DEL CONTRATO, NO SE TOMA LA EXPERIENCIA DE ESTE CONTRATO DEBIDO A QUE YA SE TOMÓ EN EL PRIMER CONTRATO EN DONDE SE REPORTO (GRUPO 10)</t>
  </si>
  <si>
    <t>12/042014</t>
  </si>
  <si>
    <t>ICBF</t>
  </si>
  <si>
    <t>25-18-2012-915</t>
  </si>
  <si>
    <t>25-18-2014-481</t>
  </si>
  <si>
    <t>NO SE TOMA LA EXPERIENCIA DE ESTE CONTRATO DEBIDO A QUE YA SE TOMÓ EN EL CONTRATO DEL GRUPO 1</t>
  </si>
  <si>
    <t>SECRETARIA DISTRITAL DE INTEGRACION SOCIAL</t>
  </si>
  <si>
    <t>319-333</t>
  </si>
  <si>
    <t>NO SE TIENE EN CUENTA LOS CUPOS DEBIDO A QUE NO LOS REPORTA. EL VALOR EJECUTADO DEL CONTRATO NO SE ADJUNTA.</t>
  </si>
  <si>
    <t>NO SE TOMA LA EXPERIENCIA DE ESTE CONTRATO DEBIDO A QUE YA SE TOMÓ EN EL CONTRATO DEL GRUPO 9</t>
  </si>
  <si>
    <t>NO SE TIENE EN CUENTA LOS CUPOS DEBIDO A QUE NO LOS REPORTA. EL VALOR EJECUTADO DEL CONTRATO NO SE ADJUNTA.NO SE TOMA LA EXPERIENCIA DE ESTE CONTRATO DEBIDO A QUE YA SE TOMÓ EN EL CONTRATO DEL GRUPO 1</t>
  </si>
  <si>
    <t>25-18-2012-909</t>
  </si>
  <si>
    <t>NO SE TOMA LA EXPERIENCIA DE ESTE CONTRATO DEBIDO A QUE YA SE TOMÓ EN EL CONTRATO DEL GRUPO 12</t>
  </si>
  <si>
    <t>25-18-2012-949</t>
  </si>
  <si>
    <t>NO SE TOMA LA EXPERIENCIA DE ESTE CONTRATO DEBIDO A QUE YA SE TOMÓ EN EL CONTRATO DEL GRUPO 30</t>
  </si>
  <si>
    <t>25-18-2012-914</t>
  </si>
  <si>
    <t>SECRETARIA DISTRITAL  INTEGRACION SOCIAL</t>
  </si>
  <si>
    <t>277-298</t>
  </si>
  <si>
    <t>NO SE TOMA LA EXPERIENCIA DE ESTE CONTRATO DEBIDO A QUE YA SE TOMÓ EN EL CONTRATO DEL GRUPO 38</t>
  </si>
  <si>
    <t>NO SE TOMA LA EXPERIENCIA DE ESTE CONTRATO DEBIDO A QUE YA SE TOMÓ EN EL CONTRATO DEL GRUPO 31</t>
  </si>
  <si>
    <t>NO SE TOMA LA EXPERIENCIA DE ESTE CONTRATO DEBIDO A QUE YA SE TOMÓ EN EL CONTRATO DEL GRUPO 24</t>
  </si>
  <si>
    <t>8228-10-10-2013</t>
  </si>
  <si>
    <t>284-298</t>
  </si>
  <si>
    <t>d</t>
  </si>
  <si>
    <t>860007336-1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</si>
</sst>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0.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
      <sz val="10"/>
      <color rgb="FF000000"/>
      <name val="Arial Narrow"/>
      <family val="2"/>
    </font>
    <font>
      <sz val="10"/>
      <color theme="1"/>
      <name val="Arial Narrow"/>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15">
    <xf numFmtId="0" fontId="0" fillId="0" borderId="0" xfId="0"/>
    <xf numFmtId="0" fontId="0" fillId="0" borderId="1" xfId="0" applyBorder="1"/>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2" fontId="18"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170" fontId="13" fillId="12" borderId="1" xfId="1" applyNumberFormat="1" applyFont="1" applyFill="1" applyBorder="1" applyAlignment="1" applyProtection="1">
      <alignment horizontal="center" vertical="center" wrapText="1"/>
      <protection locked="0"/>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0" fontId="0" fillId="0" borderId="0" xfId="0" applyFill="1" applyBorder="1"/>
    <xf numFmtId="15" fontId="36"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15" fontId="0" fillId="0" borderId="0" xfId="0" applyNumberFormat="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43" xfId="0"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0" xfId="0"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applyAlignment="1">
      <alignment wrapText="1"/>
    </xf>
    <xf numFmtId="0" fontId="0" fillId="0" borderId="4" xfId="0" applyBorder="1" applyAlignment="1">
      <alignment wrapText="1"/>
    </xf>
    <xf numFmtId="0" fontId="0" fillId="0" borderId="0" xfId="0" applyAlignment="1">
      <alignment wrapText="1"/>
    </xf>
    <xf numFmtId="0" fontId="0" fillId="0" borderId="12" xfId="0"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vertical="center" wrapText="1"/>
    </xf>
    <xf numFmtId="0" fontId="37" fillId="0" borderId="1" xfId="0" applyFont="1" applyFill="1" applyBorder="1" applyAlignment="1">
      <alignment horizontal="center" vertical="center" wrapText="1"/>
    </xf>
    <xf numFmtId="0" fontId="38" fillId="0" borderId="1" xfId="0" applyFont="1" applyFill="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Fill="1" applyBorder="1" applyAlignment="1">
      <alignment horizontal="center" vertical="center" wrapText="1"/>
    </xf>
    <xf numFmtId="0" fontId="0" fillId="0" borderId="12" xfId="0" applyBorder="1" applyAlignment="1">
      <alignment horizontal="center" vertical="center" wrapText="1"/>
    </xf>
    <xf numFmtId="15" fontId="0" fillId="0" borderId="1" xfId="0" applyNumberFormat="1" applyBorder="1" applyAlignment="1">
      <alignment horizontal="center" vertical="center" wrapText="1"/>
    </xf>
    <xf numFmtId="0" fontId="38" fillId="0" borderId="13" xfId="0" applyFont="1" applyBorder="1" applyAlignment="1">
      <alignment horizontal="center" vertical="center" wrapText="1"/>
    </xf>
    <xf numFmtId="0" fontId="38" fillId="0" borderId="13" xfId="0" applyFont="1" applyFill="1" applyBorder="1" applyAlignment="1">
      <alignment horizontal="center" vertical="center" wrapText="1"/>
    </xf>
    <xf numFmtId="0" fontId="0" fillId="0" borderId="47" xfId="0" applyFill="1" applyBorder="1" applyAlignment="1">
      <alignment horizontal="center" vertical="center" wrapText="1"/>
    </xf>
    <xf numFmtId="14" fontId="0" fillId="0" borderId="1" xfId="0" applyNumberFormat="1" applyBorder="1"/>
    <xf numFmtId="14" fontId="0" fillId="0" borderId="1" xfId="0" applyNumberFormat="1" applyBorder="1" applyAlignment="1">
      <alignment wrapText="1"/>
    </xf>
    <xf numFmtId="0" fontId="0" fillId="0" borderId="1" xfId="0" applyBorder="1" applyAlignment="1">
      <alignment horizontal="left" wrapText="1"/>
    </xf>
    <xf numFmtId="0" fontId="9" fillId="2" borderId="1" xfId="0" applyFont="1" applyFill="1" applyBorder="1" applyAlignment="1">
      <alignment horizontal="center" vertical="center" wrapText="1"/>
    </xf>
    <xf numFmtId="0" fontId="0" fillId="0" borderId="0" xfId="0" applyAlignment="1">
      <alignment horizontal="center" vertical="center"/>
    </xf>
    <xf numFmtId="0" fontId="0" fillId="2" borderId="1" xfId="0" applyFont="1" applyFill="1" applyBorder="1" applyAlignment="1">
      <alignment horizontal="center" vertical="center" wrapText="1"/>
    </xf>
    <xf numFmtId="0" fontId="0" fillId="2" borderId="1" xfId="0" applyFont="1" applyFill="1" applyBorder="1" applyAlignment="1">
      <alignment horizontal="center" wrapText="1"/>
    </xf>
    <xf numFmtId="0" fontId="0" fillId="0" borderId="1" xfId="0" applyFont="1" applyBorder="1" applyAlignment="1">
      <alignment wrapText="1"/>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0" fontId="0" fillId="2" borderId="1" xfId="0" applyFont="1" applyFill="1" applyBorder="1" applyAlignment="1">
      <alignment horizontal="center" vertical="center"/>
    </xf>
    <xf numFmtId="3"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172"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3" fontId="0" fillId="0" borderId="1" xfId="0" applyNumberFormat="1" applyBorder="1" applyAlignment="1">
      <alignment horizontal="left" vertical="center" wrapText="1"/>
    </xf>
    <xf numFmtId="0" fontId="0" fillId="0" borderId="1" xfId="0" applyFill="1" applyBorder="1" applyAlignment="1">
      <alignment horizontal="left" vertical="center" wrapText="1"/>
    </xf>
    <xf numFmtId="172" fontId="0" fillId="0" borderId="1" xfId="0" applyNumberFormat="1" applyFill="1" applyBorder="1" applyAlignment="1">
      <alignment horizontal="left" vertical="center" wrapText="1"/>
    </xf>
    <xf numFmtId="14" fontId="0" fillId="0" borderId="1" xfId="0" applyNumberFormat="1" applyBorder="1" applyAlignment="1">
      <alignment horizontal="left" vertical="center" wrapText="1"/>
    </xf>
    <xf numFmtId="17"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0" xfId="0" applyBorder="1" applyAlignment="1">
      <alignment horizontal="left" vertical="center" wrapText="1"/>
    </xf>
    <xf numFmtId="173" fontId="0" fillId="0" borderId="0" xfId="0" applyNumberFormat="1" applyAlignment="1">
      <alignment vertical="center"/>
    </xf>
    <xf numFmtId="173" fontId="9" fillId="0" borderId="8" xfId="0" applyNumberFormat="1" applyFont="1" applyFill="1" applyBorder="1" applyAlignment="1" applyProtection="1">
      <alignment horizontal="left" vertical="center"/>
      <protection locked="0"/>
    </xf>
    <xf numFmtId="173" fontId="12" fillId="0" borderId="0" xfId="0" applyNumberFormat="1" applyFont="1" applyFill="1" applyBorder="1" applyAlignment="1" applyProtection="1">
      <alignment horizontal="left" vertical="center"/>
      <protection locked="0"/>
    </xf>
    <xf numFmtId="173" fontId="9" fillId="2" borderId="1" xfId="0" applyNumberFormat="1" applyFont="1" applyFill="1" applyBorder="1" applyAlignment="1">
      <alignment horizontal="center" vertical="center" wrapText="1"/>
    </xf>
    <xf numFmtId="173" fontId="0" fillId="0" borderId="0" xfId="0" applyNumberFormat="1" applyBorder="1" applyAlignment="1">
      <alignment vertical="center"/>
    </xf>
    <xf numFmtId="173" fontId="0" fillId="0" borderId="0" xfId="0" applyNumberFormat="1" applyFill="1" applyBorder="1" applyAlignment="1">
      <alignment vertical="center"/>
    </xf>
    <xf numFmtId="173" fontId="1" fillId="2" borderId="11" xfId="0" applyNumberFormat="1" applyFont="1" applyFill="1" applyBorder="1" applyAlignment="1">
      <alignment horizontal="center" vertical="center" wrapText="1"/>
    </xf>
    <xf numFmtId="173" fontId="14" fillId="0" borderId="1" xfId="0" applyNumberFormat="1" applyFont="1" applyFill="1" applyBorder="1" applyAlignment="1" applyProtection="1">
      <alignment horizontal="center" vertical="center" wrapText="1"/>
      <protection locked="0"/>
    </xf>
    <xf numFmtId="173" fontId="14" fillId="11" borderId="1" xfId="0" applyNumberFormat="1" applyFont="1" applyFill="1" applyBorder="1" applyAlignment="1" applyProtection="1">
      <alignment horizontal="center" vertical="center" wrapText="1"/>
      <protection locked="0"/>
    </xf>
    <xf numFmtId="173" fontId="0" fillId="0" borderId="0" xfId="0" applyNumberFormat="1" applyFill="1" applyAlignment="1">
      <alignment vertical="center"/>
    </xf>
    <xf numFmtId="173" fontId="1" fillId="0" borderId="1" xfId="0" applyNumberFormat="1" applyFont="1" applyFill="1" applyBorder="1" applyAlignment="1">
      <alignment horizontal="center" vertical="center"/>
    </xf>
    <xf numFmtId="173" fontId="0" fillId="0" borderId="1" xfId="0" applyNumberFormat="1" applyFill="1" applyBorder="1" applyAlignment="1">
      <alignment horizontal="center" vertical="center"/>
    </xf>
    <xf numFmtId="173" fontId="1" fillId="2" borderId="1" xfId="0" applyNumberFormat="1" applyFont="1" applyFill="1" applyBorder="1" applyAlignment="1">
      <alignment horizontal="center" wrapText="1"/>
    </xf>
    <xf numFmtId="173" fontId="0" fillId="2" borderId="1" xfId="0" applyNumberFormat="1" applyFont="1" applyFill="1" applyBorder="1" applyAlignment="1">
      <alignment horizontal="center" vertical="center" wrapText="1"/>
    </xf>
    <xf numFmtId="173" fontId="0" fillId="2" borderId="1" xfId="0" applyNumberFormat="1" applyFont="1" applyFill="1" applyBorder="1" applyAlignment="1">
      <alignment horizontal="center" wrapText="1"/>
    </xf>
    <xf numFmtId="173" fontId="0" fillId="0" borderId="1" xfId="0" applyNumberFormat="1" applyFont="1" applyFill="1" applyBorder="1" applyAlignment="1">
      <alignment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wrapText="1"/>
    </xf>
    <xf numFmtId="173" fontId="1" fillId="2" borderId="1" xfId="0" applyNumberFormat="1" applyFont="1" applyFill="1" applyBorder="1" applyAlignment="1">
      <alignment horizontal="center" vertical="center" wrapText="1"/>
    </xf>
    <xf numFmtId="173" fontId="0" fillId="0" borderId="1" xfId="0" applyNumberFormat="1" applyBorder="1" applyAlignment="1">
      <alignment horizontal="center" vertical="center" wrapText="1"/>
    </xf>
    <xf numFmtId="173" fontId="0" fillId="0" borderId="1" xfId="0" applyNumberFormat="1" applyBorder="1" applyAlignment="1">
      <alignment horizontal="left" vertical="center" wrapText="1"/>
    </xf>
    <xf numFmtId="173" fontId="0" fillId="0" borderId="1" xfId="0" applyNumberFormat="1" applyBorder="1" applyAlignment="1">
      <alignment wrapText="1"/>
    </xf>
    <xf numFmtId="173" fontId="0" fillId="0" borderId="0" xfId="0" applyNumberFormat="1" applyBorder="1" applyAlignment="1">
      <alignment horizontal="center" vertical="center" wrapText="1"/>
    </xf>
    <xf numFmtId="173" fontId="1" fillId="2" borderId="16" xfId="0" applyNumberFormat="1" applyFont="1" applyFill="1" applyBorder="1" applyAlignment="1">
      <alignment horizontal="center" vertical="center"/>
    </xf>
    <xf numFmtId="173" fontId="0" fillId="0" borderId="2" xfId="0" applyNumberFormat="1" applyBorder="1" applyAlignment="1">
      <alignment horizontal="center" vertical="center"/>
    </xf>
    <xf numFmtId="173" fontId="0" fillId="0" borderId="1" xfId="0" applyNumberFormat="1" applyBorder="1" applyAlignment="1">
      <alignment horizontal="center" vertical="center"/>
    </xf>
    <xf numFmtId="173" fontId="0" fillId="0" borderId="3" xfId="0" applyNumberFormat="1" applyBorder="1" applyAlignment="1">
      <alignment horizontal="center" vertical="center"/>
    </xf>
    <xf numFmtId="173" fontId="0" fillId="0" borderId="1" xfId="0" applyNumberFormat="1" applyBorder="1" applyAlignment="1"/>
    <xf numFmtId="173" fontId="0" fillId="0" borderId="0" xfId="0" applyNumberFormat="1"/>
    <xf numFmtId="173" fontId="6" fillId="2" borderId="1" xfId="0" applyNumberFormat="1" applyFont="1" applyFill="1" applyBorder="1" applyAlignment="1">
      <alignment horizontal="center" vertical="center" wrapText="1"/>
    </xf>
    <xf numFmtId="173" fontId="0" fillId="0" borderId="1" xfId="0" applyNumberFormat="1" applyBorder="1" applyAlignment="1">
      <alignment vertical="center"/>
    </xf>
    <xf numFmtId="173" fontId="1" fillId="2" borderId="1" xfId="0" applyNumberFormat="1"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9" fillId="2" borderId="1" xfId="0" applyFont="1" applyFill="1" applyBorder="1" applyAlignment="1">
      <alignment horizontal="center" vertical="center" wrapText="1"/>
    </xf>
    <xf numFmtId="0" fontId="0" fillId="0" borderId="0" xfId="0" applyAlignment="1">
      <alignment horizontal="center" vertical="center"/>
    </xf>
    <xf numFmtId="168" fontId="13" fillId="4" borderId="1" xfId="1" applyNumberFormat="1" applyFont="1" applyFill="1" applyBorder="1" applyAlignment="1">
      <alignment horizontal="right" vertical="center" wrapText="1"/>
    </xf>
    <xf numFmtId="15" fontId="13" fillId="0" borderId="0" xfId="0" applyNumberFormat="1" applyFont="1" applyFill="1" applyBorder="1" applyAlignment="1" applyProtection="1">
      <alignment horizontal="center" vertical="center" wrapText="1"/>
      <protection locked="0"/>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0" fillId="0" borderId="13" xfId="0" applyBorder="1" applyAlignment="1">
      <alignment horizontal="center" wrapText="1"/>
    </xf>
    <xf numFmtId="0" fontId="0" fillId="0" borderId="4" xfId="0" applyBorder="1" applyAlignment="1">
      <alignment horizontal="center" wrapText="1"/>
    </xf>
    <xf numFmtId="0" fontId="0" fillId="0" borderId="12" xfId="0" applyBorder="1" applyAlignment="1">
      <alignment horizontal="center" wrapText="1"/>
    </xf>
    <xf numFmtId="0" fontId="0" fillId="0" borderId="1" xfId="0" applyBorder="1" applyAlignment="1">
      <alignment horizont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1" xfId="0" applyBorder="1" applyAlignment="1">
      <alignment horizontal="center" vertical="center" wrapText="1"/>
    </xf>
    <xf numFmtId="0" fontId="0" fillId="0" borderId="44" xfId="0" applyBorder="1" applyAlignment="1">
      <alignment horizontal="center" vertical="center" wrapText="1"/>
    </xf>
    <xf numFmtId="0" fontId="0" fillId="0" borderId="1" xfId="0" applyFill="1"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5" fontId="0" fillId="0" borderId="1" xfId="0" applyNumberFormat="1" applyBorder="1" applyAlignment="1">
      <alignment horizontal="center" vertical="center" wrapText="1"/>
    </xf>
    <xf numFmtId="15" fontId="0" fillId="0" borderId="1" xfId="0" applyNumberFormat="1" applyBorder="1" applyAlignment="1">
      <alignment horizontal="center" vertical="center"/>
    </xf>
    <xf numFmtId="17" fontId="0" fillId="0" borderId="1" xfId="0" applyNumberFormat="1" applyBorder="1" applyAlignment="1">
      <alignment horizontal="center" vertical="center" wrapText="1"/>
    </xf>
    <xf numFmtId="173"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172" fontId="0" fillId="0" borderId="1" xfId="0" applyNumberFormat="1" applyBorder="1" applyAlignment="1">
      <alignment horizontal="center" vertical="center" wrapText="1"/>
    </xf>
    <xf numFmtId="0" fontId="0" fillId="0" borderId="1" xfId="0"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173" fontId="1" fillId="2" borderId="13" xfId="0" applyNumberFormat="1" applyFont="1" applyFill="1" applyBorder="1" applyAlignment="1">
      <alignment horizontal="center" vertical="center" wrapText="1"/>
    </xf>
    <xf numFmtId="173" fontId="1" fillId="2" borderId="4" xfId="0" applyNumberFormat="1"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0"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2" borderId="42" xfId="0" applyFill="1" applyBorder="1" applyAlignment="1">
      <alignment horizontal="center" vertical="top" wrapText="1"/>
    </xf>
    <xf numFmtId="0" fontId="0" fillId="2" borderId="43" xfId="0" applyFont="1" applyFill="1" applyBorder="1" applyAlignment="1">
      <alignment horizontal="center" vertical="top" wrapText="1"/>
    </xf>
    <xf numFmtId="0" fontId="0" fillId="2" borderId="46" xfId="0" applyFont="1" applyFill="1" applyBorder="1" applyAlignment="1">
      <alignment horizontal="center" vertical="top" wrapText="1"/>
    </xf>
    <xf numFmtId="0" fontId="0" fillId="2" borderId="47" xfId="0" applyFont="1" applyFill="1" applyBorder="1" applyAlignment="1">
      <alignment horizontal="center" vertical="top" wrapText="1"/>
    </xf>
    <xf numFmtId="0" fontId="0" fillId="2" borderId="41" xfId="0" applyFont="1" applyFill="1" applyBorder="1" applyAlignment="1">
      <alignment horizontal="center" vertical="top" wrapText="1"/>
    </xf>
    <xf numFmtId="0" fontId="0" fillId="2" borderId="44" xfId="0" applyFont="1" applyFill="1" applyBorder="1" applyAlignment="1">
      <alignment horizontal="center" vertical="top"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3"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 xfId="0" applyBorder="1" applyAlignment="1">
      <alignment horizontal="left"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5" xfId="0" applyBorder="1" applyAlignment="1">
      <alignment horizontal="center" vertical="center" wrapText="1"/>
    </xf>
    <xf numFmtId="0" fontId="0" fillId="0" borderId="0" xfId="0" applyBorder="1" applyAlignment="1">
      <alignment horizontal="center" vertical="center" wrapText="1"/>
    </xf>
    <xf numFmtId="15" fontId="0" fillId="0" borderId="45" xfId="0" applyNumberFormat="1" applyBorder="1" applyAlignment="1">
      <alignment horizontal="center" vertical="center"/>
    </xf>
    <xf numFmtId="15" fontId="0" fillId="0" borderId="0" xfId="0" applyNumberFormat="1" applyBorder="1" applyAlignment="1">
      <alignment horizontal="center" vertical="center"/>
    </xf>
    <xf numFmtId="15" fontId="0" fillId="0" borderId="48" xfId="0" applyNumberFormat="1" applyBorder="1" applyAlignment="1">
      <alignment horizontal="center" vertical="center"/>
    </xf>
    <xf numFmtId="0" fontId="0" fillId="0" borderId="45" xfId="0" applyBorder="1" applyAlignment="1">
      <alignment horizontal="center" vertical="center"/>
    </xf>
    <xf numFmtId="0" fontId="0" fillId="0" borderId="0" xfId="0" applyBorder="1" applyAlignment="1">
      <alignment horizontal="center" vertical="center"/>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15" fontId="0" fillId="0" borderId="0" xfId="0" applyNumberFormat="1" applyAlignment="1">
      <alignment horizontal="center" vertical="center"/>
    </xf>
    <xf numFmtId="15" fontId="0" fillId="0" borderId="46" xfId="0" applyNumberFormat="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0" fillId="0" borderId="0" xfId="0" applyFill="1" applyBorder="1" applyAlignment="1">
      <alignment horizontal="center" vertical="center"/>
    </xf>
    <xf numFmtId="15" fontId="0" fillId="0" borderId="0" xfId="0" applyNumberFormat="1" applyAlignment="1">
      <alignment horizontal="center" vertical="center" wrapText="1"/>
    </xf>
    <xf numFmtId="0" fontId="0" fillId="0" borderId="47" xfId="0" applyBorder="1" applyAlignment="1">
      <alignment horizontal="center" vertical="center"/>
    </xf>
    <xf numFmtId="0" fontId="0" fillId="0" borderId="46" xfId="0" applyBorder="1" applyAlignment="1">
      <alignment horizontal="center" vertical="center"/>
    </xf>
    <xf numFmtId="15" fontId="0" fillId="0" borderId="46" xfId="0" applyNumberFormat="1" applyBorder="1" applyAlignment="1">
      <alignment horizontal="center" vertical="center"/>
    </xf>
    <xf numFmtId="0" fontId="0" fillId="0" borderId="1" xfId="0" applyBorder="1" applyAlignment="1">
      <alignment horizontal="right"/>
    </xf>
    <xf numFmtId="0" fontId="0" fillId="0" borderId="13" xfId="0" applyBorder="1" applyAlignment="1">
      <alignment horizontal="right"/>
    </xf>
    <xf numFmtId="0" fontId="0" fillId="0" borderId="4" xfId="0" applyBorder="1" applyAlignment="1">
      <alignment horizontal="center"/>
    </xf>
    <xf numFmtId="0" fontId="0" fillId="0" borderId="1" xfId="0" applyFill="1" applyBorder="1" applyAlignment="1">
      <alignment horizontal="center" vertical="center"/>
    </xf>
    <xf numFmtId="0" fontId="0" fillId="0" borderId="0" xfId="0" applyFill="1" applyBorder="1" applyAlignment="1">
      <alignment horizontal="center"/>
    </xf>
    <xf numFmtId="0" fontId="0" fillId="0" borderId="0" xfId="0" applyAlignment="1">
      <alignment horizont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3">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90" t="s">
        <v>87</v>
      </c>
      <c r="B2" s="290"/>
      <c r="C2" s="290"/>
      <c r="D2" s="290"/>
      <c r="E2" s="290"/>
      <c r="F2" s="290"/>
      <c r="G2" s="290"/>
      <c r="H2" s="290"/>
      <c r="I2" s="290"/>
      <c r="J2" s="290"/>
      <c r="K2" s="290"/>
      <c r="L2" s="290"/>
    </row>
    <row r="4" spans="1:12" ht="16.5" x14ac:dyDescent="0.25">
      <c r="A4" s="271" t="s">
        <v>58</v>
      </c>
      <c r="B4" s="271"/>
      <c r="C4" s="271"/>
      <c r="D4" s="271"/>
      <c r="E4" s="271"/>
      <c r="F4" s="271"/>
      <c r="G4" s="271"/>
      <c r="H4" s="271"/>
      <c r="I4" s="271"/>
      <c r="J4" s="271"/>
      <c r="K4" s="271"/>
      <c r="L4" s="271"/>
    </row>
    <row r="5" spans="1:12" ht="16.5" x14ac:dyDescent="0.25">
      <c r="A5" s="67"/>
    </row>
    <row r="6" spans="1:12" ht="16.5" x14ac:dyDescent="0.25">
      <c r="A6" s="271" t="s">
        <v>59</v>
      </c>
      <c r="B6" s="271"/>
      <c r="C6" s="271"/>
      <c r="D6" s="271"/>
      <c r="E6" s="271"/>
      <c r="F6" s="271"/>
      <c r="G6" s="271"/>
      <c r="H6" s="271"/>
      <c r="I6" s="271"/>
      <c r="J6" s="271"/>
      <c r="K6" s="271"/>
      <c r="L6" s="271"/>
    </row>
    <row r="7" spans="1:12" ht="16.5" x14ac:dyDescent="0.25">
      <c r="A7" s="68"/>
    </row>
    <row r="8" spans="1:12" ht="109.5" customHeight="1" x14ac:dyDescent="0.25">
      <c r="A8" s="272" t="s">
        <v>130</v>
      </c>
      <c r="B8" s="272"/>
      <c r="C8" s="272"/>
      <c r="D8" s="272"/>
      <c r="E8" s="272"/>
      <c r="F8" s="272"/>
      <c r="G8" s="272"/>
      <c r="H8" s="272"/>
      <c r="I8" s="272"/>
      <c r="J8" s="272"/>
      <c r="K8" s="272"/>
      <c r="L8" s="272"/>
    </row>
    <row r="9" spans="1:12" ht="45.75" customHeight="1" x14ac:dyDescent="0.25">
      <c r="A9" s="272"/>
      <c r="B9" s="272"/>
      <c r="C9" s="272"/>
      <c r="D9" s="272"/>
      <c r="E9" s="272"/>
      <c r="F9" s="272"/>
      <c r="G9" s="272"/>
      <c r="H9" s="272"/>
      <c r="I9" s="272"/>
      <c r="J9" s="272"/>
      <c r="K9" s="272"/>
      <c r="L9" s="272"/>
    </row>
    <row r="10" spans="1:12" ht="28.5" customHeight="1" x14ac:dyDescent="0.25">
      <c r="A10" s="272" t="s">
        <v>90</v>
      </c>
      <c r="B10" s="272"/>
      <c r="C10" s="272"/>
      <c r="D10" s="272"/>
      <c r="E10" s="272"/>
      <c r="F10" s="272"/>
      <c r="G10" s="272"/>
      <c r="H10" s="272"/>
      <c r="I10" s="272"/>
      <c r="J10" s="272"/>
      <c r="K10" s="272"/>
      <c r="L10" s="272"/>
    </row>
    <row r="11" spans="1:12" ht="28.5" customHeight="1" x14ac:dyDescent="0.25">
      <c r="A11" s="272"/>
      <c r="B11" s="272"/>
      <c r="C11" s="272"/>
      <c r="D11" s="272"/>
      <c r="E11" s="272"/>
      <c r="F11" s="272"/>
      <c r="G11" s="272"/>
      <c r="H11" s="272"/>
      <c r="I11" s="272"/>
      <c r="J11" s="272"/>
      <c r="K11" s="272"/>
      <c r="L11" s="272"/>
    </row>
    <row r="12" spans="1:12" ht="15.75" thickBot="1" x14ac:dyDescent="0.3"/>
    <row r="13" spans="1:12" ht="15.75" thickBot="1" x14ac:dyDescent="0.3">
      <c r="A13" s="69" t="s">
        <v>60</v>
      </c>
      <c r="B13" s="273" t="s">
        <v>86</v>
      </c>
      <c r="C13" s="274"/>
      <c r="D13" s="274"/>
      <c r="E13" s="274"/>
      <c r="F13" s="274"/>
      <c r="G13" s="274"/>
      <c r="H13" s="274"/>
      <c r="I13" s="274"/>
      <c r="J13" s="274"/>
      <c r="K13" s="274"/>
      <c r="L13" s="274"/>
    </row>
    <row r="14" spans="1:12" ht="15.75" thickBot="1" x14ac:dyDescent="0.3">
      <c r="A14" s="70">
        <v>1</v>
      </c>
      <c r="B14" s="289"/>
      <c r="C14" s="289"/>
      <c r="D14" s="289"/>
      <c r="E14" s="289"/>
      <c r="F14" s="289"/>
      <c r="G14" s="289"/>
      <c r="H14" s="289"/>
      <c r="I14" s="289"/>
      <c r="J14" s="289"/>
      <c r="K14" s="289"/>
      <c r="L14" s="289"/>
    </row>
    <row r="15" spans="1:12" ht="15.75" thickBot="1" x14ac:dyDescent="0.3">
      <c r="A15" s="70">
        <v>2</v>
      </c>
      <c r="B15" s="289"/>
      <c r="C15" s="289"/>
      <c r="D15" s="289"/>
      <c r="E15" s="289"/>
      <c r="F15" s="289"/>
      <c r="G15" s="289"/>
      <c r="H15" s="289"/>
      <c r="I15" s="289"/>
      <c r="J15" s="289"/>
      <c r="K15" s="289"/>
      <c r="L15" s="289"/>
    </row>
    <row r="16" spans="1:12" ht="15.75" thickBot="1" x14ac:dyDescent="0.3">
      <c r="A16" s="70">
        <v>3</v>
      </c>
      <c r="B16" s="289"/>
      <c r="C16" s="289"/>
      <c r="D16" s="289"/>
      <c r="E16" s="289"/>
      <c r="F16" s="289"/>
      <c r="G16" s="289"/>
      <c r="H16" s="289"/>
      <c r="I16" s="289"/>
      <c r="J16" s="289"/>
      <c r="K16" s="289"/>
      <c r="L16" s="289"/>
    </row>
    <row r="17" spans="1:12" ht="15.75" thickBot="1" x14ac:dyDescent="0.3">
      <c r="A17" s="70">
        <v>4</v>
      </c>
      <c r="B17" s="289"/>
      <c r="C17" s="289"/>
      <c r="D17" s="289"/>
      <c r="E17" s="289"/>
      <c r="F17" s="289"/>
      <c r="G17" s="289"/>
      <c r="H17" s="289"/>
      <c r="I17" s="289"/>
      <c r="J17" s="289"/>
      <c r="K17" s="289"/>
      <c r="L17" s="289"/>
    </row>
    <row r="18" spans="1:12" ht="15.75" thickBot="1" x14ac:dyDescent="0.3">
      <c r="A18" s="70">
        <v>5</v>
      </c>
      <c r="B18" s="289"/>
      <c r="C18" s="289"/>
      <c r="D18" s="289"/>
      <c r="E18" s="289"/>
      <c r="F18" s="289"/>
      <c r="G18" s="289"/>
      <c r="H18" s="289"/>
      <c r="I18" s="289"/>
      <c r="J18" s="289"/>
      <c r="K18" s="289"/>
      <c r="L18" s="289"/>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91" t="s">
        <v>85</v>
      </c>
      <c r="B21" s="291"/>
      <c r="C21" s="291"/>
      <c r="D21" s="291"/>
      <c r="E21" s="291"/>
      <c r="F21" s="291"/>
      <c r="G21" s="291"/>
      <c r="H21" s="291"/>
      <c r="I21" s="291"/>
      <c r="J21" s="291"/>
      <c r="K21" s="291"/>
      <c r="L21" s="291"/>
    </row>
    <row r="23" spans="1:12" ht="27" customHeight="1" x14ac:dyDescent="0.25">
      <c r="A23" s="275" t="s">
        <v>61</v>
      </c>
      <c r="B23" s="275"/>
      <c r="C23" s="275"/>
      <c r="D23" s="275"/>
      <c r="E23" s="72" t="s">
        <v>62</v>
      </c>
      <c r="F23" s="71" t="s">
        <v>63</v>
      </c>
      <c r="G23" s="71" t="s">
        <v>64</v>
      </c>
      <c r="H23" s="275" t="s">
        <v>2</v>
      </c>
      <c r="I23" s="275"/>
      <c r="J23" s="275"/>
      <c r="K23" s="275"/>
      <c r="L23" s="275"/>
    </row>
    <row r="24" spans="1:12" ht="30.75" customHeight="1" x14ac:dyDescent="0.25">
      <c r="A24" s="283" t="s">
        <v>94</v>
      </c>
      <c r="B24" s="284"/>
      <c r="C24" s="284"/>
      <c r="D24" s="285"/>
      <c r="E24" s="73"/>
      <c r="F24" s="1"/>
      <c r="G24" s="1"/>
      <c r="H24" s="282"/>
      <c r="I24" s="282"/>
      <c r="J24" s="282"/>
      <c r="K24" s="282"/>
      <c r="L24" s="282"/>
    </row>
    <row r="25" spans="1:12" ht="35.25" customHeight="1" x14ac:dyDescent="0.25">
      <c r="A25" s="286" t="s">
        <v>95</v>
      </c>
      <c r="B25" s="287"/>
      <c r="C25" s="287"/>
      <c r="D25" s="288"/>
      <c r="E25" s="74"/>
      <c r="F25" s="1"/>
      <c r="G25" s="1"/>
      <c r="H25" s="282"/>
      <c r="I25" s="282"/>
      <c r="J25" s="282"/>
      <c r="K25" s="282"/>
      <c r="L25" s="282"/>
    </row>
    <row r="26" spans="1:12" ht="24.75" customHeight="1" x14ac:dyDescent="0.25">
      <c r="A26" s="286" t="s">
        <v>131</v>
      </c>
      <c r="B26" s="287"/>
      <c r="C26" s="287"/>
      <c r="D26" s="288"/>
      <c r="E26" s="74"/>
      <c r="F26" s="1"/>
      <c r="G26" s="1"/>
      <c r="H26" s="282"/>
      <c r="I26" s="282"/>
      <c r="J26" s="282"/>
      <c r="K26" s="282"/>
      <c r="L26" s="282"/>
    </row>
    <row r="27" spans="1:12" ht="27" customHeight="1" x14ac:dyDescent="0.25">
      <c r="A27" s="276" t="s">
        <v>65</v>
      </c>
      <c r="B27" s="277"/>
      <c r="C27" s="277"/>
      <c r="D27" s="278"/>
      <c r="E27" s="75"/>
      <c r="F27" s="1"/>
      <c r="G27" s="1"/>
      <c r="H27" s="282"/>
      <c r="I27" s="282"/>
      <c r="J27" s="282"/>
      <c r="K27" s="282"/>
      <c r="L27" s="282"/>
    </row>
    <row r="28" spans="1:12" ht="20.25" customHeight="1" x14ac:dyDescent="0.25">
      <c r="A28" s="276" t="s">
        <v>89</v>
      </c>
      <c r="B28" s="277"/>
      <c r="C28" s="277"/>
      <c r="D28" s="278"/>
      <c r="E28" s="75"/>
      <c r="F28" s="1"/>
      <c r="G28" s="1"/>
      <c r="H28" s="279"/>
      <c r="I28" s="280"/>
      <c r="J28" s="280"/>
      <c r="K28" s="280"/>
      <c r="L28" s="281"/>
    </row>
    <row r="29" spans="1:12" ht="28.5" customHeight="1" x14ac:dyDescent="0.25">
      <c r="A29" s="276" t="s">
        <v>132</v>
      </c>
      <c r="B29" s="277"/>
      <c r="C29" s="277"/>
      <c r="D29" s="278"/>
      <c r="E29" s="75"/>
      <c r="F29" s="1"/>
      <c r="G29" s="1"/>
      <c r="H29" s="282"/>
      <c r="I29" s="282"/>
      <c r="J29" s="282"/>
      <c r="K29" s="282"/>
      <c r="L29" s="282"/>
    </row>
    <row r="30" spans="1:12" ht="28.5" customHeight="1" x14ac:dyDescent="0.25">
      <c r="A30" s="276" t="s">
        <v>92</v>
      </c>
      <c r="B30" s="277"/>
      <c r="C30" s="277"/>
      <c r="D30" s="278"/>
      <c r="E30" s="75"/>
      <c r="F30" s="1"/>
      <c r="G30" s="1"/>
      <c r="H30" s="279"/>
      <c r="I30" s="280"/>
      <c r="J30" s="280"/>
      <c r="K30" s="280"/>
      <c r="L30" s="281"/>
    </row>
    <row r="31" spans="1:12" ht="15.75" customHeight="1" x14ac:dyDescent="0.25">
      <c r="A31" s="286" t="s">
        <v>66</v>
      </c>
      <c r="B31" s="287"/>
      <c r="C31" s="287"/>
      <c r="D31" s="288"/>
      <c r="E31" s="74"/>
      <c r="F31" s="1"/>
      <c r="G31" s="1"/>
      <c r="H31" s="282"/>
      <c r="I31" s="282"/>
      <c r="J31" s="282"/>
      <c r="K31" s="282"/>
      <c r="L31" s="282"/>
    </row>
    <row r="32" spans="1:12" ht="19.5" customHeight="1" x14ac:dyDescent="0.25">
      <c r="A32" s="286" t="s">
        <v>67</v>
      </c>
      <c r="B32" s="287"/>
      <c r="C32" s="287"/>
      <c r="D32" s="288"/>
      <c r="E32" s="74"/>
      <c r="F32" s="1"/>
      <c r="G32" s="1"/>
      <c r="H32" s="282"/>
      <c r="I32" s="282"/>
      <c r="J32" s="282"/>
      <c r="K32" s="282"/>
      <c r="L32" s="282"/>
    </row>
    <row r="33" spans="1:12" ht="27.75" customHeight="1" x14ac:dyDescent="0.25">
      <c r="A33" s="286" t="s">
        <v>68</v>
      </c>
      <c r="B33" s="287"/>
      <c r="C33" s="287"/>
      <c r="D33" s="288"/>
      <c r="E33" s="74"/>
      <c r="F33" s="1"/>
      <c r="G33" s="1"/>
      <c r="H33" s="282"/>
      <c r="I33" s="282"/>
      <c r="J33" s="282"/>
      <c r="K33" s="282"/>
      <c r="L33" s="282"/>
    </row>
    <row r="34" spans="1:12" ht="61.5" customHeight="1" x14ac:dyDescent="0.25">
      <c r="A34" s="286" t="s">
        <v>69</v>
      </c>
      <c r="B34" s="287"/>
      <c r="C34" s="287"/>
      <c r="D34" s="288"/>
      <c r="E34" s="74"/>
      <c r="F34" s="1"/>
      <c r="G34" s="1"/>
      <c r="H34" s="282"/>
      <c r="I34" s="282"/>
      <c r="J34" s="282"/>
      <c r="K34" s="282"/>
      <c r="L34" s="282"/>
    </row>
    <row r="35" spans="1:12" ht="17.25" customHeight="1" x14ac:dyDescent="0.25">
      <c r="A35" s="286" t="s">
        <v>70</v>
      </c>
      <c r="B35" s="287"/>
      <c r="C35" s="287"/>
      <c r="D35" s="288"/>
      <c r="E35" s="74"/>
      <c r="F35" s="1"/>
      <c r="G35" s="1"/>
      <c r="H35" s="282"/>
      <c r="I35" s="282"/>
      <c r="J35" s="282"/>
      <c r="K35" s="282"/>
      <c r="L35" s="282"/>
    </row>
    <row r="36" spans="1:12" ht="24" customHeight="1" x14ac:dyDescent="0.25">
      <c r="A36" s="292" t="s">
        <v>91</v>
      </c>
      <c r="B36" s="293"/>
      <c r="C36" s="293"/>
      <c r="D36" s="294"/>
      <c r="E36" s="74"/>
      <c r="F36" s="1"/>
      <c r="G36" s="1"/>
      <c r="H36" s="279"/>
      <c r="I36" s="280"/>
      <c r="J36" s="280"/>
      <c r="K36" s="280"/>
      <c r="L36" s="281"/>
    </row>
    <row r="37" spans="1:12" ht="24" customHeight="1" x14ac:dyDescent="0.25">
      <c r="A37" s="286" t="s">
        <v>96</v>
      </c>
      <c r="B37" s="287"/>
      <c r="C37" s="287"/>
      <c r="D37" s="288"/>
      <c r="E37" s="74"/>
      <c r="F37" s="1"/>
      <c r="G37" s="1"/>
      <c r="H37" s="279"/>
      <c r="I37" s="280"/>
      <c r="J37" s="280"/>
      <c r="K37" s="280"/>
      <c r="L37" s="281"/>
    </row>
    <row r="38" spans="1:12" ht="28.5" customHeight="1" x14ac:dyDescent="0.25">
      <c r="A38" s="286" t="s">
        <v>97</v>
      </c>
      <c r="B38" s="287"/>
      <c r="C38" s="287"/>
      <c r="D38" s="288"/>
      <c r="E38" s="76"/>
      <c r="F38" s="1"/>
      <c r="G38" s="1"/>
      <c r="H38" s="282"/>
      <c r="I38" s="282"/>
      <c r="J38" s="282"/>
      <c r="K38" s="282"/>
      <c r="L38" s="282"/>
    </row>
    <row r="41" spans="1:12" x14ac:dyDescent="0.25">
      <c r="A41" s="291" t="s">
        <v>93</v>
      </c>
      <c r="B41" s="291"/>
      <c r="C41" s="291"/>
      <c r="D41" s="291"/>
      <c r="E41" s="291"/>
      <c r="F41" s="291"/>
      <c r="G41" s="291"/>
      <c r="H41" s="291"/>
      <c r="I41" s="291"/>
      <c r="J41" s="291"/>
      <c r="K41" s="291"/>
      <c r="L41" s="291"/>
    </row>
    <row r="43" spans="1:12" ht="15" customHeight="1" x14ac:dyDescent="0.25">
      <c r="A43" s="275" t="s">
        <v>61</v>
      </c>
      <c r="B43" s="275"/>
      <c r="C43" s="275"/>
      <c r="D43" s="275"/>
      <c r="E43" s="72" t="s">
        <v>62</v>
      </c>
      <c r="F43" s="79" t="s">
        <v>63</v>
      </c>
      <c r="G43" s="79" t="s">
        <v>64</v>
      </c>
      <c r="H43" s="275" t="s">
        <v>2</v>
      </c>
      <c r="I43" s="275"/>
      <c r="J43" s="275"/>
      <c r="K43" s="275"/>
      <c r="L43" s="275"/>
    </row>
    <row r="44" spans="1:12" ht="30" customHeight="1" x14ac:dyDescent="0.25">
      <c r="A44" s="283" t="s">
        <v>94</v>
      </c>
      <c r="B44" s="284"/>
      <c r="C44" s="284"/>
      <c r="D44" s="285"/>
      <c r="E44" s="73"/>
      <c r="F44" s="1"/>
      <c r="G44" s="1"/>
      <c r="H44" s="282"/>
      <c r="I44" s="282"/>
      <c r="J44" s="282"/>
      <c r="K44" s="282"/>
      <c r="L44" s="282"/>
    </row>
    <row r="45" spans="1:12" ht="15" customHeight="1" x14ac:dyDescent="0.25">
      <c r="A45" s="286" t="s">
        <v>95</v>
      </c>
      <c r="B45" s="287"/>
      <c r="C45" s="287"/>
      <c r="D45" s="288"/>
      <c r="E45" s="74"/>
      <c r="F45" s="1"/>
      <c r="G45" s="1"/>
      <c r="H45" s="282"/>
      <c r="I45" s="282"/>
      <c r="J45" s="282"/>
      <c r="K45" s="282"/>
      <c r="L45" s="282"/>
    </row>
    <row r="46" spans="1:12" ht="15" customHeight="1" x14ac:dyDescent="0.25">
      <c r="A46" s="286" t="s">
        <v>131</v>
      </c>
      <c r="B46" s="287"/>
      <c r="C46" s="287"/>
      <c r="D46" s="288"/>
      <c r="E46" s="74"/>
      <c r="F46" s="1"/>
      <c r="G46" s="1"/>
      <c r="H46" s="282"/>
      <c r="I46" s="282"/>
      <c r="J46" s="282"/>
      <c r="K46" s="282"/>
      <c r="L46" s="282"/>
    </row>
    <row r="47" spans="1:12" ht="15" customHeight="1" x14ac:dyDescent="0.25">
      <c r="A47" s="276" t="s">
        <v>65</v>
      </c>
      <c r="B47" s="277"/>
      <c r="C47" s="277"/>
      <c r="D47" s="278"/>
      <c r="E47" s="75"/>
      <c r="F47" s="1"/>
      <c r="G47" s="1"/>
      <c r="H47" s="282"/>
      <c r="I47" s="282"/>
      <c r="J47" s="282"/>
      <c r="K47" s="282"/>
      <c r="L47" s="282"/>
    </row>
    <row r="48" spans="1:12" ht="15" customHeight="1" x14ac:dyDescent="0.25">
      <c r="A48" s="276" t="s">
        <v>89</v>
      </c>
      <c r="B48" s="277"/>
      <c r="C48" s="277"/>
      <c r="D48" s="278"/>
      <c r="E48" s="75"/>
      <c r="F48" s="1"/>
      <c r="G48" s="1"/>
      <c r="H48" s="279"/>
      <c r="I48" s="280"/>
      <c r="J48" s="280"/>
      <c r="K48" s="280"/>
      <c r="L48" s="281"/>
    </row>
    <row r="49" spans="1:12" ht="37.5" customHeight="1" x14ac:dyDescent="0.25">
      <c r="A49" s="276" t="s">
        <v>132</v>
      </c>
      <c r="B49" s="277"/>
      <c r="C49" s="277"/>
      <c r="D49" s="278"/>
      <c r="E49" s="75"/>
      <c r="F49" s="1"/>
      <c r="G49" s="1"/>
      <c r="H49" s="282"/>
      <c r="I49" s="282"/>
      <c r="J49" s="282"/>
      <c r="K49" s="282"/>
      <c r="L49" s="282"/>
    </row>
    <row r="50" spans="1:12" ht="15" customHeight="1" x14ac:dyDescent="0.25">
      <c r="A50" s="276" t="s">
        <v>92</v>
      </c>
      <c r="B50" s="277"/>
      <c r="C50" s="277"/>
      <c r="D50" s="278"/>
      <c r="E50" s="75"/>
      <c r="F50" s="1"/>
      <c r="G50" s="1"/>
      <c r="H50" s="279"/>
      <c r="I50" s="280"/>
      <c r="J50" s="280"/>
      <c r="K50" s="280"/>
      <c r="L50" s="281"/>
    </row>
    <row r="51" spans="1:12" ht="15" customHeight="1" x14ac:dyDescent="0.25">
      <c r="A51" s="286" t="s">
        <v>66</v>
      </c>
      <c r="B51" s="287"/>
      <c r="C51" s="287"/>
      <c r="D51" s="288"/>
      <c r="E51" s="74"/>
      <c r="F51" s="1"/>
      <c r="G51" s="1"/>
      <c r="H51" s="282"/>
      <c r="I51" s="282"/>
      <c r="J51" s="282"/>
      <c r="K51" s="282"/>
      <c r="L51" s="282"/>
    </row>
    <row r="52" spans="1:12" ht="15" customHeight="1" x14ac:dyDescent="0.25">
      <c r="A52" s="286" t="s">
        <v>67</v>
      </c>
      <c r="B52" s="287"/>
      <c r="C52" s="287"/>
      <c r="D52" s="288"/>
      <c r="E52" s="74"/>
      <c r="F52" s="1"/>
      <c r="G52" s="1"/>
      <c r="H52" s="282"/>
      <c r="I52" s="282"/>
      <c r="J52" s="282"/>
      <c r="K52" s="282"/>
      <c r="L52" s="282"/>
    </row>
    <row r="53" spans="1:12" ht="15" customHeight="1" x14ac:dyDescent="0.25">
      <c r="A53" s="286" t="s">
        <v>68</v>
      </c>
      <c r="B53" s="287"/>
      <c r="C53" s="287"/>
      <c r="D53" s="288"/>
      <c r="E53" s="74"/>
      <c r="F53" s="1"/>
      <c r="G53" s="1"/>
      <c r="H53" s="282"/>
      <c r="I53" s="282"/>
      <c r="J53" s="282"/>
      <c r="K53" s="282"/>
      <c r="L53" s="282"/>
    </row>
    <row r="54" spans="1:12" ht="15" customHeight="1" x14ac:dyDescent="0.25">
      <c r="A54" s="286" t="s">
        <v>69</v>
      </c>
      <c r="B54" s="287"/>
      <c r="C54" s="287"/>
      <c r="D54" s="288"/>
      <c r="E54" s="74"/>
      <c r="F54" s="1"/>
      <c r="G54" s="1"/>
      <c r="H54" s="282"/>
      <c r="I54" s="282"/>
      <c r="J54" s="282"/>
      <c r="K54" s="282"/>
      <c r="L54" s="282"/>
    </row>
    <row r="55" spans="1:12" ht="15" customHeight="1" x14ac:dyDescent="0.25">
      <c r="A55" s="286" t="s">
        <v>70</v>
      </c>
      <c r="B55" s="287"/>
      <c r="C55" s="287"/>
      <c r="D55" s="288"/>
      <c r="E55" s="74"/>
      <c r="F55" s="1"/>
      <c r="G55" s="1"/>
      <c r="H55" s="282"/>
      <c r="I55" s="282"/>
      <c r="J55" s="282"/>
      <c r="K55" s="282"/>
      <c r="L55" s="282"/>
    </row>
    <row r="56" spans="1:12" ht="15" customHeight="1" x14ac:dyDescent="0.25">
      <c r="A56" s="292" t="s">
        <v>91</v>
      </c>
      <c r="B56" s="293"/>
      <c r="C56" s="293"/>
      <c r="D56" s="294"/>
      <c r="E56" s="74"/>
      <c r="F56" s="1"/>
      <c r="G56" s="1"/>
      <c r="H56" s="279"/>
      <c r="I56" s="280"/>
      <c r="J56" s="280"/>
      <c r="K56" s="280"/>
      <c r="L56" s="281"/>
    </row>
    <row r="57" spans="1:12" ht="15" customHeight="1" x14ac:dyDescent="0.25">
      <c r="A57" s="286" t="s">
        <v>96</v>
      </c>
      <c r="B57" s="287"/>
      <c r="C57" s="287"/>
      <c r="D57" s="288"/>
      <c r="E57" s="74"/>
      <c r="F57" s="1"/>
      <c r="G57" s="1"/>
      <c r="H57" s="279"/>
      <c r="I57" s="280"/>
      <c r="J57" s="280"/>
      <c r="K57" s="280"/>
      <c r="L57" s="281"/>
    </row>
    <row r="58" spans="1:12" ht="15" customHeight="1" x14ac:dyDescent="0.25">
      <c r="A58" s="286" t="s">
        <v>97</v>
      </c>
      <c r="B58" s="287"/>
      <c r="C58" s="287"/>
      <c r="D58" s="288"/>
      <c r="E58" s="76"/>
      <c r="F58" s="1"/>
      <c r="G58" s="1"/>
      <c r="H58" s="282"/>
      <c r="I58" s="282"/>
      <c r="J58" s="282"/>
      <c r="K58" s="282"/>
      <c r="L58" s="282"/>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74"/>
  <sheetViews>
    <sheetView tabSelected="1" topLeftCell="E54" zoomScale="63" zoomScaleNormal="63" workbookViewId="0">
      <selection activeCell="I57" sqref="I57"/>
    </sheetView>
  </sheetViews>
  <sheetFormatPr baseColWidth="10" defaultRowHeight="15" x14ac:dyDescent="0.25"/>
  <cols>
    <col min="1" max="3" width="11.42578125" style="6"/>
    <col min="4" max="4" width="3.140625" style="6" bestFit="1" customWidth="1"/>
    <col min="5" max="5" width="102.7109375" style="6" bestFit="1" customWidth="1"/>
    <col min="6" max="6" width="31.140625" style="6" customWidth="1"/>
    <col min="7" max="7" width="26.7109375" style="232" customWidth="1"/>
    <col min="8" max="8" width="25" style="6" customWidth="1"/>
    <col min="9" max="10" width="29.7109375" style="6" customWidth="1"/>
    <col min="11" max="11" width="24.5703125" style="6" customWidth="1"/>
    <col min="12" max="13" width="24" style="6" customWidth="1"/>
    <col min="14" max="14" width="20.28515625" style="6" customWidth="1"/>
    <col min="15" max="15" width="22.28515625" style="6" customWidth="1"/>
    <col min="16" max="16" width="20.85546875" style="6" customWidth="1"/>
    <col min="17" max="17" width="18.7109375" style="6" customWidth="1"/>
    <col min="18" max="18" width="22.140625" style="6" customWidth="1"/>
    <col min="19" max="19" width="26.140625" style="6" customWidth="1"/>
    <col min="20" max="20" width="19.5703125" style="6" bestFit="1" customWidth="1"/>
    <col min="21" max="21" width="14.5703125" style="6" customWidth="1"/>
    <col min="22" max="22" width="24.85546875" style="6" customWidth="1"/>
    <col min="23" max="23" width="23.7109375" style="6" customWidth="1"/>
    <col min="24" max="24" width="17.28515625" style="6" customWidth="1"/>
    <col min="25" max="25" width="16.85546875" style="6" customWidth="1"/>
    <col min="26" max="26" width="6.42578125" style="6" customWidth="1"/>
    <col min="27" max="255" width="11.42578125" style="6"/>
    <col min="256" max="256" width="1" style="6" customWidth="1"/>
    <col min="257" max="257" width="4.28515625" style="6" customWidth="1"/>
    <col min="258" max="258" width="34.7109375" style="6" customWidth="1"/>
    <col min="259" max="259" width="0" style="6" hidden="1" customWidth="1"/>
    <col min="260" max="260" width="20" style="6" customWidth="1"/>
    <col min="261" max="261" width="20.85546875" style="6" customWidth="1"/>
    <col min="262" max="262" width="25" style="6" customWidth="1"/>
    <col min="263" max="263" width="18.7109375" style="6" customWidth="1"/>
    <col min="264" max="264" width="29.7109375" style="6" customWidth="1"/>
    <col min="265" max="265" width="13.42578125" style="6" customWidth="1"/>
    <col min="266" max="266" width="13.85546875" style="6" customWidth="1"/>
    <col min="267" max="271" width="16.5703125" style="6" customWidth="1"/>
    <col min="272" max="272" width="20.5703125" style="6" customWidth="1"/>
    <col min="273" max="273" width="21.140625" style="6" customWidth="1"/>
    <col min="274" max="274" width="9.5703125" style="6" customWidth="1"/>
    <col min="275" max="275" width="0.42578125" style="6" customWidth="1"/>
    <col min="276" max="282" width="6.42578125" style="6" customWidth="1"/>
    <col min="283" max="511" width="11.42578125" style="6"/>
    <col min="512" max="512" width="1" style="6" customWidth="1"/>
    <col min="513" max="513" width="4.28515625" style="6" customWidth="1"/>
    <col min="514" max="514" width="34.7109375" style="6" customWidth="1"/>
    <col min="515" max="515" width="0" style="6" hidden="1" customWidth="1"/>
    <col min="516" max="516" width="20" style="6" customWidth="1"/>
    <col min="517" max="517" width="20.85546875" style="6" customWidth="1"/>
    <col min="518" max="518" width="25" style="6" customWidth="1"/>
    <col min="519" max="519" width="18.7109375" style="6" customWidth="1"/>
    <col min="520" max="520" width="29.7109375" style="6" customWidth="1"/>
    <col min="521" max="521" width="13.42578125" style="6" customWidth="1"/>
    <col min="522" max="522" width="13.85546875" style="6" customWidth="1"/>
    <col min="523" max="527" width="16.5703125" style="6" customWidth="1"/>
    <col min="528" max="528" width="20.5703125" style="6" customWidth="1"/>
    <col min="529" max="529" width="21.140625" style="6" customWidth="1"/>
    <col min="530" max="530" width="9.5703125" style="6" customWidth="1"/>
    <col min="531" max="531" width="0.42578125" style="6" customWidth="1"/>
    <col min="532" max="538" width="6.42578125" style="6" customWidth="1"/>
    <col min="539" max="767" width="11.42578125" style="6"/>
    <col min="768" max="768" width="1" style="6" customWidth="1"/>
    <col min="769" max="769" width="4.28515625" style="6" customWidth="1"/>
    <col min="770" max="770" width="34.7109375" style="6" customWidth="1"/>
    <col min="771" max="771" width="0" style="6" hidden="1" customWidth="1"/>
    <col min="772" max="772" width="20" style="6" customWidth="1"/>
    <col min="773" max="773" width="20.85546875" style="6" customWidth="1"/>
    <col min="774" max="774" width="25" style="6" customWidth="1"/>
    <col min="775" max="775" width="18.7109375" style="6" customWidth="1"/>
    <col min="776" max="776" width="29.7109375" style="6" customWidth="1"/>
    <col min="777" max="777" width="13.42578125" style="6" customWidth="1"/>
    <col min="778" max="778" width="13.85546875" style="6" customWidth="1"/>
    <col min="779" max="783" width="16.5703125" style="6" customWidth="1"/>
    <col min="784" max="784" width="20.5703125" style="6" customWidth="1"/>
    <col min="785" max="785" width="21.140625" style="6" customWidth="1"/>
    <col min="786" max="786" width="9.5703125" style="6" customWidth="1"/>
    <col min="787" max="787" width="0.42578125" style="6" customWidth="1"/>
    <col min="788" max="794" width="6.42578125" style="6" customWidth="1"/>
    <col min="795" max="1023" width="11.42578125" style="6"/>
    <col min="1024" max="1024" width="1" style="6" customWidth="1"/>
    <col min="1025" max="1025" width="4.28515625" style="6" customWidth="1"/>
    <col min="1026" max="1026" width="34.7109375" style="6" customWidth="1"/>
    <col min="1027" max="1027" width="0" style="6" hidden="1" customWidth="1"/>
    <col min="1028" max="1028" width="20" style="6" customWidth="1"/>
    <col min="1029" max="1029" width="20.85546875" style="6" customWidth="1"/>
    <col min="1030" max="1030" width="25" style="6" customWidth="1"/>
    <col min="1031" max="1031" width="18.7109375" style="6" customWidth="1"/>
    <col min="1032" max="1032" width="29.7109375" style="6" customWidth="1"/>
    <col min="1033" max="1033" width="13.42578125" style="6" customWidth="1"/>
    <col min="1034" max="1034" width="13.85546875" style="6" customWidth="1"/>
    <col min="1035" max="1039" width="16.5703125" style="6" customWidth="1"/>
    <col min="1040" max="1040" width="20.5703125" style="6" customWidth="1"/>
    <col min="1041" max="1041" width="21.140625" style="6" customWidth="1"/>
    <col min="1042" max="1042" width="9.5703125" style="6" customWidth="1"/>
    <col min="1043" max="1043" width="0.42578125" style="6" customWidth="1"/>
    <col min="1044" max="1050" width="6.42578125" style="6" customWidth="1"/>
    <col min="1051" max="1279" width="11.42578125" style="6"/>
    <col min="1280" max="1280" width="1" style="6" customWidth="1"/>
    <col min="1281" max="1281" width="4.28515625" style="6" customWidth="1"/>
    <col min="1282" max="1282" width="34.7109375" style="6" customWidth="1"/>
    <col min="1283" max="1283" width="0" style="6" hidden="1" customWidth="1"/>
    <col min="1284" max="1284" width="20" style="6" customWidth="1"/>
    <col min="1285" max="1285" width="20.85546875" style="6" customWidth="1"/>
    <col min="1286" max="1286" width="25" style="6" customWidth="1"/>
    <col min="1287" max="1287" width="18.7109375" style="6" customWidth="1"/>
    <col min="1288" max="1288" width="29.7109375" style="6" customWidth="1"/>
    <col min="1289" max="1289" width="13.42578125" style="6" customWidth="1"/>
    <col min="1290" max="1290" width="13.85546875" style="6" customWidth="1"/>
    <col min="1291" max="1295" width="16.5703125" style="6" customWidth="1"/>
    <col min="1296" max="1296" width="20.5703125" style="6" customWidth="1"/>
    <col min="1297" max="1297" width="21.140625" style="6" customWidth="1"/>
    <col min="1298" max="1298" width="9.5703125" style="6" customWidth="1"/>
    <col min="1299" max="1299" width="0.42578125" style="6" customWidth="1"/>
    <col min="1300" max="1306" width="6.42578125" style="6" customWidth="1"/>
    <col min="1307" max="1535" width="11.42578125" style="6"/>
    <col min="1536" max="1536" width="1" style="6" customWidth="1"/>
    <col min="1537" max="1537" width="4.28515625" style="6" customWidth="1"/>
    <col min="1538" max="1538" width="34.7109375" style="6" customWidth="1"/>
    <col min="1539" max="1539" width="0" style="6" hidden="1" customWidth="1"/>
    <col min="1540" max="1540" width="20" style="6" customWidth="1"/>
    <col min="1541" max="1541" width="20.85546875" style="6" customWidth="1"/>
    <col min="1542" max="1542" width="25" style="6" customWidth="1"/>
    <col min="1543" max="1543" width="18.7109375" style="6" customWidth="1"/>
    <col min="1544" max="1544" width="29.7109375" style="6" customWidth="1"/>
    <col min="1545" max="1545" width="13.42578125" style="6" customWidth="1"/>
    <col min="1546" max="1546" width="13.85546875" style="6" customWidth="1"/>
    <col min="1547" max="1551" width="16.5703125" style="6" customWidth="1"/>
    <col min="1552" max="1552" width="20.5703125" style="6" customWidth="1"/>
    <col min="1553" max="1553" width="21.140625" style="6" customWidth="1"/>
    <col min="1554" max="1554" width="9.5703125" style="6" customWidth="1"/>
    <col min="1555" max="1555" width="0.42578125" style="6" customWidth="1"/>
    <col min="1556" max="1562" width="6.42578125" style="6" customWidth="1"/>
    <col min="1563" max="1791" width="11.42578125" style="6"/>
    <col min="1792" max="1792" width="1" style="6" customWidth="1"/>
    <col min="1793" max="1793" width="4.28515625" style="6" customWidth="1"/>
    <col min="1794" max="1794" width="34.7109375" style="6" customWidth="1"/>
    <col min="1795" max="1795" width="0" style="6" hidden="1" customWidth="1"/>
    <col min="1796" max="1796" width="20" style="6" customWidth="1"/>
    <col min="1797" max="1797" width="20.85546875" style="6" customWidth="1"/>
    <col min="1798" max="1798" width="25" style="6" customWidth="1"/>
    <col min="1799" max="1799" width="18.7109375" style="6" customWidth="1"/>
    <col min="1800" max="1800" width="29.7109375" style="6" customWidth="1"/>
    <col min="1801" max="1801" width="13.42578125" style="6" customWidth="1"/>
    <col min="1802" max="1802" width="13.85546875" style="6" customWidth="1"/>
    <col min="1803" max="1807" width="16.5703125" style="6" customWidth="1"/>
    <col min="1808" max="1808" width="20.5703125" style="6" customWidth="1"/>
    <col min="1809" max="1809" width="21.140625" style="6" customWidth="1"/>
    <col min="1810" max="1810" width="9.5703125" style="6" customWidth="1"/>
    <col min="1811" max="1811" width="0.42578125" style="6" customWidth="1"/>
    <col min="1812" max="1818" width="6.42578125" style="6" customWidth="1"/>
    <col min="1819" max="2047" width="11.42578125" style="6"/>
    <col min="2048" max="2048" width="1" style="6" customWidth="1"/>
    <col min="2049" max="2049" width="4.28515625" style="6" customWidth="1"/>
    <col min="2050" max="2050" width="34.7109375" style="6" customWidth="1"/>
    <col min="2051" max="2051" width="0" style="6" hidden="1" customWidth="1"/>
    <col min="2052" max="2052" width="20" style="6" customWidth="1"/>
    <col min="2053" max="2053" width="20.85546875" style="6" customWidth="1"/>
    <col min="2054" max="2054" width="25" style="6" customWidth="1"/>
    <col min="2055" max="2055" width="18.7109375" style="6" customWidth="1"/>
    <col min="2056" max="2056" width="29.7109375" style="6" customWidth="1"/>
    <col min="2057" max="2057" width="13.42578125" style="6" customWidth="1"/>
    <col min="2058" max="2058" width="13.85546875" style="6" customWidth="1"/>
    <col min="2059" max="2063" width="16.5703125" style="6" customWidth="1"/>
    <col min="2064" max="2064" width="20.5703125" style="6" customWidth="1"/>
    <col min="2065" max="2065" width="21.140625" style="6" customWidth="1"/>
    <col min="2066" max="2066" width="9.5703125" style="6" customWidth="1"/>
    <col min="2067" max="2067" width="0.42578125" style="6" customWidth="1"/>
    <col min="2068" max="2074" width="6.42578125" style="6" customWidth="1"/>
    <col min="2075" max="2303" width="11.42578125" style="6"/>
    <col min="2304" max="2304" width="1" style="6" customWidth="1"/>
    <col min="2305" max="2305" width="4.28515625" style="6" customWidth="1"/>
    <col min="2306" max="2306" width="34.7109375" style="6" customWidth="1"/>
    <col min="2307" max="2307" width="0" style="6" hidden="1" customWidth="1"/>
    <col min="2308" max="2308" width="20" style="6" customWidth="1"/>
    <col min="2309" max="2309" width="20.85546875" style="6" customWidth="1"/>
    <col min="2310" max="2310" width="25" style="6" customWidth="1"/>
    <col min="2311" max="2311" width="18.7109375" style="6" customWidth="1"/>
    <col min="2312" max="2312" width="29.7109375" style="6" customWidth="1"/>
    <col min="2313" max="2313" width="13.42578125" style="6" customWidth="1"/>
    <col min="2314" max="2314" width="13.85546875" style="6" customWidth="1"/>
    <col min="2315" max="2319" width="16.5703125" style="6" customWidth="1"/>
    <col min="2320" max="2320" width="20.5703125" style="6" customWidth="1"/>
    <col min="2321" max="2321" width="21.140625" style="6" customWidth="1"/>
    <col min="2322" max="2322" width="9.5703125" style="6" customWidth="1"/>
    <col min="2323" max="2323" width="0.42578125" style="6" customWidth="1"/>
    <col min="2324" max="2330" width="6.42578125" style="6" customWidth="1"/>
    <col min="2331" max="2559" width="11.42578125" style="6"/>
    <col min="2560" max="2560" width="1" style="6" customWidth="1"/>
    <col min="2561" max="2561" width="4.28515625" style="6" customWidth="1"/>
    <col min="2562" max="2562" width="34.7109375" style="6" customWidth="1"/>
    <col min="2563" max="2563" width="0" style="6" hidden="1" customWidth="1"/>
    <col min="2564" max="2564" width="20" style="6" customWidth="1"/>
    <col min="2565" max="2565" width="20.85546875" style="6" customWidth="1"/>
    <col min="2566" max="2566" width="25" style="6" customWidth="1"/>
    <col min="2567" max="2567" width="18.7109375" style="6" customWidth="1"/>
    <col min="2568" max="2568" width="29.7109375" style="6" customWidth="1"/>
    <col min="2569" max="2569" width="13.42578125" style="6" customWidth="1"/>
    <col min="2570" max="2570" width="13.85546875" style="6" customWidth="1"/>
    <col min="2571" max="2575" width="16.5703125" style="6" customWidth="1"/>
    <col min="2576" max="2576" width="20.5703125" style="6" customWidth="1"/>
    <col min="2577" max="2577" width="21.140625" style="6" customWidth="1"/>
    <col min="2578" max="2578" width="9.5703125" style="6" customWidth="1"/>
    <col min="2579" max="2579" width="0.42578125" style="6" customWidth="1"/>
    <col min="2580" max="2586" width="6.42578125" style="6" customWidth="1"/>
    <col min="2587" max="2815" width="11.42578125" style="6"/>
    <col min="2816" max="2816" width="1" style="6" customWidth="1"/>
    <col min="2817" max="2817" width="4.28515625" style="6" customWidth="1"/>
    <col min="2818" max="2818" width="34.7109375" style="6" customWidth="1"/>
    <col min="2819" max="2819" width="0" style="6" hidden="1" customWidth="1"/>
    <col min="2820" max="2820" width="20" style="6" customWidth="1"/>
    <col min="2821" max="2821" width="20.85546875" style="6" customWidth="1"/>
    <col min="2822" max="2822" width="25" style="6" customWidth="1"/>
    <col min="2823" max="2823" width="18.7109375" style="6" customWidth="1"/>
    <col min="2824" max="2824" width="29.7109375" style="6" customWidth="1"/>
    <col min="2825" max="2825" width="13.42578125" style="6" customWidth="1"/>
    <col min="2826" max="2826" width="13.85546875" style="6" customWidth="1"/>
    <col min="2827" max="2831" width="16.5703125" style="6" customWidth="1"/>
    <col min="2832" max="2832" width="20.5703125" style="6" customWidth="1"/>
    <col min="2833" max="2833" width="21.140625" style="6" customWidth="1"/>
    <col min="2834" max="2834" width="9.5703125" style="6" customWidth="1"/>
    <col min="2835" max="2835" width="0.42578125" style="6" customWidth="1"/>
    <col min="2836" max="2842" width="6.42578125" style="6" customWidth="1"/>
    <col min="2843" max="3071" width="11.42578125" style="6"/>
    <col min="3072" max="3072" width="1" style="6" customWidth="1"/>
    <col min="3073" max="3073" width="4.28515625" style="6" customWidth="1"/>
    <col min="3074" max="3074" width="34.7109375" style="6" customWidth="1"/>
    <col min="3075" max="3075" width="0" style="6" hidden="1" customWidth="1"/>
    <col min="3076" max="3076" width="20" style="6" customWidth="1"/>
    <col min="3077" max="3077" width="20.85546875" style="6" customWidth="1"/>
    <col min="3078" max="3078" width="25" style="6" customWidth="1"/>
    <col min="3079" max="3079" width="18.7109375" style="6" customWidth="1"/>
    <col min="3080" max="3080" width="29.7109375" style="6" customWidth="1"/>
    <col min="3081" max="3081" width="13.42578125" style="6" customWidth="1"/>
    <col min="3082" max="3082" width="13.85546875" style="6" customWidth="1"/>
    <col min="3083" max="3087" width="16.5703125" style="6" customWidth="1"/>
    <col min="3088" max="3088" width="20.5703125" style="6" customWidth="1"/>
    <col min="3089" max="3089" width="21.140625" style="6" customWidth="1"/>
    <col min="3090" max="3090" width="9.5703125" style="6" customWidth="1"/>
    <col min="3091" max="3091" width="0.42578125" style="6" customWidth="1"/>
    <col min="3092" max="3098" width="6.42578125" style="6" customWidth="1"/>
    <col min="3099" max="3327" width="11.42578125" style="6"/>
    <col min="3328" max="3328" width="1" style="6" customWidth="1"/>
    <col min="3329" max="3329" width="4.28515625" style="6" customWidth="1"/>
    <col min="3330" max="3330" width="34.7109375" style="6" customWidth="1"/>
    <col min="3331" max="3331" width="0" style="6" hidden="1" customWidth="1"/>
    <col min="3332" max="3332" width="20" style="6" customWidth="1"/>
    <col min="3333" max="3333" width="20.85546875" style="6" customWidth="1"/>
    <col min="3334" max="3334" width="25" style="6" customWidth="1"/>
    <col min="3335" max="3335" width="18.7109375" style="6" customWidth="1"/>
    <col min="3336" max="3336" width="29.7109375" style="6" customWidth="1"/>
    <col min="3337" max="3337" width="13.42578125" style="6" customWidth="1"/>
    <col min="3338" max="3338" width="13.85546875" style="6" customWidth="1"/>
    <col min="3339" max="3343" width="16.5703125" style="6" customWidth="1"/>
    <col min="3344" max="3344" width="20.5703125" style="6" customWidth="1"/>
    <col min="3345" max="3345" width="21.140625" style="6" customWidth="1"/>
    <col min="3346" max="3346" width="9.5703125" style="6" customWidth="1"/>
    <col min="3347" max="3347" width="0.42578125" style="6" customWidth="1"/>
    <col min="3348" max="3354" width="6.42578125" style="6" customWidth="1"/>
    <col min="3355" max="3583" width="11.42578125" style="6"/>
    <col min="3584" max="3584" width="1" style="6" customWidth="1"/>
    <col min="3585" max="3585" width="4.28515625" style="6" customWidth="1"/>
    <col min="3586" max="3586" width="34.7109375" style="6" customWidth="1"/>
    <col min="3587" max="3587" width="0" style="6" hidden="1" customWidth="1"/>
    <col min="3588" max="3588" width="20" style="6" customWidth="1"/>
    <col min="3589" max="3589" width="20.85546875" style="6" customWidth="1"/>
    <col min="3590" max="3590" width="25" style="6" customWidth="1"/>
    <col min="3591" max="3591" width="18.7109375" style="6" customWidth="1"/>
    <col min="3592" max="3592" width="29.7109375" style="6" customWidth="1"/>
    <col min="3593" max="3593" width="13.42578125" style="6" customWidth="1"/>
    <col min="3594" max="3594" width="13.85546875" style="6" customWidth="1"/>
    <col min="3595" max="3599" width="16.5703125" style="6" customWidth="1"/>
    <col min="3600" max="3600" width="20.5703125" style="6" customWidth="1"/>
    <col min="3601" max="3601" width="21.140625" style="6" customWidth="1"/>
    <col min="3602" max="3602" width="9.5703125" style="6" customWidth="1"/>
    <col min="3603" max="3603" width="0.42578125" style="6" customWidth="1"/>
    <col min="3604" max="3610" width="6.42578125" style="6" customWidth="1"/>
    <col min="3611" max="3839" width="11.42578125" style="6"/>
    <col min="3840" max="3840" width="1" style="6" customWidth="1"/>
    <col min="3841" max="3841" width="4.28515625" style="6" customWidth="1"/>
    <col min="3842" max="3842" width="34.7109375" style="6" customWidth="1"/>
    <col min="3843" max="3843" width="0" style="6" hidden="1" customWidth="1"/>
    <col min="3844" max="3844" width="20" style="6" customWidth="1"/>
    <col min="3845" max="3845" width="20.85546875" style="6" customWidth="1"/>
    <col min="3846" max="3846" width="25" style="6" customWidth="1"/>
    <col min="3847" max="3847" width="18.7109375" style="6" customWidth="1"/>
    <col min="3848" max="3848" width="29.7109375" style="6" customWidth="1"/>
    <col min="3849" max="3849" width="13.42578125" style="6" customWidth="1"/>
    <col min="3850" max="3850" width="13.85546875" style="6" customWidth="1"/>
    <col min="3851" max="3855" width="16.5703125" style="6" customWidth="1"/>
    <col min="3856" max="3856" width="20.5703125" style="6" customWidth="1"/>
    <col min="3857" max="3857" width="21.140625" style="6" customWidth="1"/>
    <col min="3858" max="3858" width="9.5703125" style="6" customWidth="1"/>
    <col min="3859" max="3859" width="0.42578125" style="6" customWidth="1"/>
    <col min="3860" max="3866" width="6.42578125" style="6" customWidth="1"/>
    <col min="3867" max="4095" width="11.42578125" style="6"/>
    <col min="4096" max="4096" width="1" style="6" customWidth="1"/>
    <col min="4097" max="4097" width="4.28515625" style="6" customWidth="1"/>
    <col min="4098" max="4098" width="34.7109375" style="6" customWidth="1"/>
    <col min="4099" max="4099" width="0" style="6" hidden="1" customWidth="1"/>
    <col min="4100" max="4100" width="20" style="6" customWidth="1"/>
    <col min="4101" max="4101" width="20.85546875" style="6" customWidth="1"/>
    <col min="4102" max="4102" width="25" style="6" customWidth="1"/>
    <col min="4103" max="4103" width="18.7109375" style="6" customWidth="1"/>
    <col min="4104" max="4104" width="29.7109375" style="6" customWidth="1"/>
    <col min="4105" max="4105" width="13.42578125" style="6" customWidth="1"/>
    <col min="4106" max="4106" width="13.85546875" style="6" customWidth="1"/>
    <col min="4107" max="4111" width="16.5703125" style="6" customWidth="1"/>
    <col min="4112" max="4112" width="20.5703125" style="6" customWidth="1"/>
    <col min="4113" max="4113" width="21.140625" style="6" customWidth="1"/>
    <col min="4114" max="4114" width="9.5703125" style="6" customWidth="1"/>
    <col min="4115" max="4115" width="0.42578125" style="6" customWidth="1"/>
    <col min="4116" max="4122" width="6.42578125" style="6" customWidth="1"/>
    <col min="4123" max="4351" width="11.42578125" style="6"/>
    <col min="4352" max="4352" width="1" style="6" customWidth="1"/>
    <col min="4353" max="4353" width="4.28515625" style="6" customWidth="1"/>
    <col min="4354" max="4354" width="34.7109375" style="6" customWidth="1"/>
    <col min="4355" max="4355" width="0" style="6" hidden="1" customWidth="1"/>
    <col min="4356" max="4356" width="20" style="6" customWidth="1"/>
    <col min="4357" max="4357" width="20.85546875" style="6" customWidth="1"/>
    <col min="4358" max="4358" width="25" style="6" customWidth="1"/>
    <col min="4359" max="4359" width="18.7109375" style="6" customWidth="1"/>
    <col min="4360" max="4360" width="29.7109375" style="6" customWidth="1"/>
    <col min="4361" max="4361" width="13.42578125" style="6" customWidth="1"/>
    <col min="4362" max="4362" width="13.85546875" style="6" customWidth="1"/>
    <col min="4363" max="4367" width="16.5703125" style="6" customWidth="1"/>
    <col min="4368" max="4368" width="20.5703125" style="6" customWidth="1"/>
    <col min="4369" max="4369" width="21.140625" style="6" customWidth="1"/>
    <col min="4370" max="4370" width="9.5703125" style="6" customWidth="1"/>
    <col min="4371" max="4371" width="0.42578125" style="6" customWidth="1"/>
    <col min="4372" max="4378" width="6.42578125" style="6" customWidth="1"/>
    <col min="4379" max="4607" width="11.42578125" style="6"/>
    <col min="4608" max="4608" width="1" style="6" customWidth="1"/>
    <col min="4609" max="4609" width="4.28515625" style="6" customWidth="1"/>
    <col min="4610" max="4610" width="34.7109375" style="6" customWidth="1"/>
    <col min="4611" max="4611" width="0" style="6" hidden="1" customWidth="1"/>
    <col min="4612" max="4612" width="20" style="6" customWidth="1"/>
    <col min="4613" max="4613" width="20.85546875" style="6" customWidth="1"/>
    <col min="4614" max="4614" width="25" style="6" customWidth="1"/>
    <col min="4615" max="4615" width="18.7109375" style="6" customWidth="1"/>
    <col min="4616" max="4616" width="29.7109375" style="6" customWidth="1"/>
    <col min="4617" max="4617" width="13.42578125" style="6" customWidth="1"/>
    <col min="4618" max="4618" width="13.85546875" style="6" customWidth="1"/>
    <col min="4619" max="4623" width="16.5703125" style="6" customWidth="1"/>
    <col min="4624" max="4624" width="20.5703125" style="6" customWidth="1"/>
    <col min="4625" max="4625" width="21.140625" style="6" customWidth="1"/>
    <col min="4626" max="4626" width="9.5703125" style="6" customWidth="1"/>
    <col min="4627" max="4627" width="0.42578125" style="6" customWidth="1"/>
    <col min="4628" max="4634" width="6.42578125" style="6" customWidth="1"/>
    <col min="4635" max="4863" width="11.42578125" style="6"/>
    <col min="4864" max="4864" width="1" style="6" customWidth="1"/>
    <col min="4865" max="4865" width="4.28515625" style="6" customWidth="1"/>
    <col min="4866" max="4866" width="34.7109375" style="6" customWidth="1"/>
    <col min="4867" max="4867" width="0" style="6" hidden="1" customWidth="1"/>
    <col min="4868" max="4868" width="20" style="6" customWidth="1"/>
    <col min="4869" max="4869" width="20.85546875" style="6" customWidth="1"/>
    <col min="4870" max="4870" width="25" style="6" customWidth="1"/>
    <col min="4871" max="4871" width="18.7109375" style="6" customWidth="1"/>
    <col min="4872" max="4872" width="29.7109375" style="6" customWidth="1"/>
    <col min="4873" max="4873" width="13.42578125" style="6" customWidth="1"/>
    <col min="4874" max="4874" width="13.85546875" style="6" customWidth="1"/>
    <col min="4875" max="4879" width="16.5703125" style="6" customWidth="1"/>
    <col min="4880" max="4880" width="20.5703125" style="6" customWidth="1"/>
    <col min="4881" max="4881" width="21.140625" style="6" customWidth="1"/>
    <col min="4882" max="4882" width="9.5703125" style="6" customWidth="1"/>
    <col min="4883" max="4883" width="0.42578125" style="6" customWidth="1"/>
    <col min="4884" max="4890" width="6.42578125" style="6" customWidth="1"/>
    <col min="4891" max="5119" width="11.42578125" style="6"/>
    <col min="5120" max="5120" width="1" style="6" customWidth="1"/>
    <col min="5121" max="5121" width="4.28515625" style="6" customWidth="1"/>
    <col min="5122" max="5122" width="34.7109375" style="6" customWidth="1"/>
    <col min="5123" max="5123" width="0" style="6" hidden="1" customWidth="1"/>
    <col min="5124" max="5124" width="20" style="6" customWidth="1"/>
    <col min="5125" max="5125" width="20.85546875" style="6" customWidth="1"/>
    <col min="5126" max="5126" width="25" style="6" customWidth="1"/>
    <col min="5127" max="5127" width="18.7109375" style="6" customWidth="1"/>
    <col min="5128" max="5128" width="29.7109375" style="6" customWidth="1"/>
    <col min="5129" max="5129" width="13.42578125" style="6" customWidth="1"/>
    <col min="5130" max="5130" width="13.85546875" style="6" customWidth="1"/>
    <col min="5131" max="5135" width="16.5703125" style="6" customWidth="1"/>
    <col min="5136" max="5136" width="20.5703125" style="6" customWidth="1"/>
    <col min="5137" max="5137" width="21.140625" style="6" customWidth="1"/>
    <col min="5138" max="5138" width="9.5703125" style="6" customWidth="1"/>
    <col min="5139" max="5139" width="0.42578125" style="6" customWidth="1"/>
    <col min="5140" max="5146" width="6.42578125" style="6" customWidth="1"/>
    <col min="5147" max="5375" width="11.42578125" style="6"/>
    <col min="5376" max="5376" width="1" style="6" customWidth="1"/>
    <col min="5377" max="5377" width="4.28515625" style="6" customWidth="1"/>
    <col min="5378" max="5378" width="34.7109375" style="6" customWidth="1"/>
    <col min="5379" max="5379" width="0" style="6" hidden="1" customWidth="1"/>
    <col min="5380" max="5380" width="20" style="6" customWidth="1"/>
    <col min="5381" max="5381" width="20.85546875" style="6" customWidth="1"/>
    <col min="5382" max="5382" width="25" style="6" customWidth="1"/>
    <col min="5383" max="5383" width="18.7109375" style="6" customWidth="1"/>
    <col min="5384" max="5384" width="29.7109375" style="6" customWidth="1"/>
    <col min="5385" max="5385" width="13.42578125" style="6" customWidth="1"/>
    <col min="5386" max="5386" width="13.85546875" style="6" customWidth="1"/>
    <col min="5387" max="5391" width="16.5703125" style="6" customWidth="1"/>
    <col min="5392" max="5392" width="20.5703125" style="6" customWidth="1"/>
    <col min="5393" max="5393" width="21.140625" style="6" customWidth="1"/>
    <col min="5394" max="5394" width="9.5703125" style="6" customWidth="1"/>
    <col min="5395" max="5395" width="0.42578125" style="6" customWidth="1"/>
    <col min="5396" max="5402" width="6.42578125" style="6" customWidth="1"/>
    <col min="5403" max="5631" width="11.42578125" style="6"/>
    <col min="5632" max="5632" width="1" style="6" customWidth="1"/>
    <col min="5633" max="5633" width="4.28515625" style="6" customWidth="1"/>
    <col min="5634" max="5634" width="34.7109375" style="6" customWidth="1"/>
    <col min="5635" max="5635" width="0" style="6" hidden="1" customWidth="1"/>
    <col min="5636" max="5636" width="20" style="6" customWidth="1"/>
    <col min="5637" max="5637" width="20.85546875" style="6" customWidth="1"/>
    <col min="5638" max="5638" width="25" style="6" customWidth="1"/>
    <col min="5639" max="5639" width="18.7109375" style="6" customWidth="1"/>
    <col min="5640" max="5640" width="29.7109375" style="6" customWidth="1"/>
    <col min="5641" max="5641" width="13.42578125" style="6" customWidth="1"/>
    <col min="5642" max="5642" width="13.85546875" style="6" customWidth="1"/>
    <col min="5643" max="5647" width="16.5703125" style="6" customWidth="1"/>
    <col min="5648" max="5648" width="20.5703125" style="6" customWidth="1"/>
    <col min="5649" max="5649" width="21.140625" style="6" customWidth="1"/>
    <col min="5650" max="5650" width="9.5703125" style="6" customWidth="1"/>
    <col min="5651" max="5651" width="0.42578125" style="6" customWidth="1"/>
    <col min="5652" max="5658" width="6.42578125" style="6" customWidth="1"/>
    <col min="5659" max="5887" width="11.42578125" style="6"/>
    <col min="5888" max="5888" width="1" style="6" customWidth="1"/>
    <col min="5889" max="5889" width="4.28515625" style="6" customWidth="1"/>
    <col min="5890" max="5890" width="34.7109375" style="6" customWidth="1"/>
    <col min="5891" max="5891" width="0" style="6" hidden="1" customWidth="1"/>
    <col min="5892" max="5892" width="20" style="6" customWidth="1"/>
    <col min="5893" max="5893" width="20.85546875" style="6" customWidth="1"/>
    <col min="5894" max="5894" width="25" style="6" customWidth="1"/>
    <col min="5895" max="5895" width="18.7109375" style="6" customWidth="1"/>
    <col min="5896" max="5896" width="29.7109375" style="6" customWidth="1"/>
    <col min="5897" max="5897" width="13.42578125" style="6" customWidth="1"/>
    <col min="5898" max="5898" width="13.85546875" style="6" customWidth="1"/>
    <col min="5899" max="5903" width="16.5703125" style="6" customWidth="1"/>
    <col min="5904" max="5904" width="20.5703125" style="6" customWidth="1"/>
    <col min="5905" max="5905" width="21.140625" style="6" customWidth="1"/>
    <col min="5906" max="5906" width="9.5703125" style="6" customWidth="1"/>
    <col min="5907" max="5907" width="0.42578125" style="6" customWidth="1"/>
    <col min="5908" max="5914" width="6.42578125" style="6" customWidth="1"/>
    <col min="5915" max="6143" width="11.42578125" style="6"/>
    <col min="6144" max="6144" width="1" style="6" customWidth="1"/>
    <col min="6145" max="6145" width="4.28515625" style="6" customWidth="1"/>
    <col min="6146" max="6146" width="34.7109375" style="6" customWidth="1"/>
    <col min="6147" max="6147" width="0" style="6" hidden="1" customWidth="1"/>
    <col min="6148" max="6148" width="20" style="6" customWidth="1"/>
    <col min="6149" max="6149" width="20.85546875" style="6" customWidth="1"/>
    <col min="6150" max="6150" width="25" style="6" customWidth="1"/>
    <col min="6151" max="6151" width="18.7109375" style="6" customWidth="1"/>
    <col min="6152" max="6152" width="29.7109375" style="6" customWidth="1"/>
    <col min="6153" max="6153" width="13.42578125" style="6" customWidth="1"/>
    <col min="6154" max="6154" width="13.85546875" style="6" customWidth="1"/>
    <col min="6155" max="6159" width="16.5703125" style="6" customWidth="1"/>
    <col min="6160" max="6160" width="20.5703125" style="6" customWidth="1"/>
    <col min="6161" max="6161" width="21.140625" style="6" customWidth="1"/>
    <col min="6162" max="6162" width="9.5703125" style="6" customWidth="1"/>
    <col min="6163" max="6163" width="0.42578125" style="6" customWidth="1"/>
    <col min="6164" max="6170" width="6.42578125" style="6" customWidth="1"/>
    <col min="6171" max="6399" width="11.42578125" style="6"/>
    <col min="6400" max="6400" width="1" style="6" customWidth="1"/>
    <col min="6401" max="6401" width="4.28515625" style="6" customWidth="1"/>
    <col min="6402" max="6402" width="34.7109375" style="6" customWidth="1"/>
    <col min="6403" max="6403" width="0" style="6" hidden="1" customWidth="1"/>
    <col min="6404" max="6404" width="20" style="6" customWidth="1"/>
    <col min="6405" max="6405" width="20.85546875" style="6" customWidth="1"/>
    <col min="6406" max="6406" width="25" style="6" customWidth="1"/>
    <col min="6407" max="6407" width="18.7109375" style="6" customWidth="1"/>
    <col min="6408" max="6408" width="29.7109375" style="6" customWidth="1"/>
    <col min="6409" max="6409" width="13.42578125" style="6" customWidth="1"/>
    <col min="6410" max="6410" width="13.85546875" style="6" customWidth="1"/>
    <col min="6411" max="6415" width="16.5703125" style="6" customWidth="1"/>
    <col min="6416" max="6416" width="20.5703125" style="6" customWidth="1"/>
    <col min="6417" max="6417" width="21.140625" style="6" customWidth="1"/>
    <col min="6418" max="6418" width="9.5703125" style="6" customWidth="1"/>
    <col min="6419" max="6419" width="0.42578125" style="6" customWidth="1"/>
    <col min="6420" max="6426" width="6.42578125" style="6" customWidth="1"/>
    <col min="6427" max="6655" width="11.42578125" style="6"/>
    <col min="6656" max="6656" width="1" style="6" customWidth="1"/>
    <col min="6657" max="6657" width="4.28515625" style="6" customWidth="1"/>
    <col min="6658" max="6658" width="34.7109375" style="6" customWidth="1"/>
    <col min="6659" max="6659" width="0" style="6" hidden="1" customWidth="1"/>
    <col min="6660" max="6660" width="20" style="6" customWidth="1"/>
    <col min="6661" max="6661" width="20.85546875" style="6" customWidth="1"/>
    <col min="6662" max="6662" width="25" style="6" customWidth="1"/>
    <col min="6663" max="6663" width="18.7109375" style="6" customWidth="1"/>
    <col min="6664" max="6664" width="29.7109375" style="6" customWidth="1"/>
    <col min="6665" max="6665" width="13.42578125" style="6" customWidth="1"/>
    <col min="6666" max="6666" width="13.85546875" style="6" customWidth="1"/>
    <col min="6667" max="6671" width="16.5703125" style="6" customWidth="1"/>
    <col min="6672" max="6672" width="20.5703125" style="6" customWidth="1"/>
    <col min="6673" max="6673" width="21.140625" style="6" customWidth="1"/>
    <col min="6674" max="6674" width="9.5703125" style="6" customWidth="1"/>
    <col min="6675" max="6675" width="0.42578125" style="6" customWidth="1"/>
    <col min="6676" max="6682" width="6.42578125" style="6" customWidth="1"/>
    <col min="6683" max="6911" width="11.42578125" style="6"/>
    <col min="6912" max="6912" width="1" style="6" customWidth="1"/>
    <col min="6913" max="6913" width="4.28515625" style="6" customWidth="1"/>
    <col min="6914" max="6914" width="34.7109375" style="6" customWidth="1"/>
    <col min="6915" max="6915" width="0" style="6" hidden="1" customWidth="1"/>
    <col min="6916" max="6916" width="20" style="6" customWidth="1"/>
    <col min="6917" max="6917" width="20.85546875" style="6" customWidth="1"/>
    <col min="6918" max="6918" width="25" style="6" customWidth="1"/>
    <col min="6919" max="6919" width="18.7109375" style="6" customWidth="1"/>
    <col min="6920" max="6920" width="29.7109375" style="6" customWidth="1"/>
    <col min="6921" max="6921" width="13.42578125" style="6" customWidth="1"/>
    <col min="6922" max="6922" width="13.85546875" style="6" customWidth="1"/>
    <col min="6923" max="6927" width="16.5703125" style="6" customWidth="1"/>
    <col min="6928" max="6928" width="20.5703125" style="6" customWidth="1"/>
    <col min="6929" max="6929" width="21.140625" style="6" customWidth="1"/>
    <col min="6930" max="6930" width="9.5703125" style="6" customWidth="1"/>
    <col min="6931" max="6931" width="0.42578125" style="6" customWidth="1"/>
    <col min="6932" max="6938" width="6.42578125" style="6" customWidth="1"/>
    <col min="6939" max="7167" width="11.42578125" style="6"/>
    <col min="7168" max="7168" width="1" style="6" customWidth="1"/>
    <col min="7169" max="7169" width="4.28515625" style="6" customWidth="1"/>
    <col min="7170" max="7170" width="34.7109375" style="6" customWidth="1"/>
    <col min="7171" max="7171" width="0" style="6" hidden="1" customWidth="1"/>
    <col min="7172" max="7172" width="20" style="6" customWidth="1"/>
    <col min="7173" max="7173" width="20.85546875" style="6" customWidth="1"/>
    <col min="7174" max="7174" width="25" style="6" customWidth="1"/>
    <col min="7175" max="7175" width="18.7109375" style="6" customWidth="1"/>
    <col min="7176" max="7176" width="29.7109375" style="6" customWidth="1"/>
    <col min="7177" max="7177" width="13.42578125" style="6" customWidth="1"/>
    <col min="7178" max="7178" width="13.85546875" style="6" customWidth="1"/>
    <col min="7179" max="7183" width="16.5703125" style="6" customWidth="1"/>
    <col min="7184" max="7184" width="20.5703125" style="6" customWidth="1"/>
    <col min="7185" max="7185" width="21.140625" style="6" customWidth="1"/>
    <col min="7186" max="7186" width="9.5703125" style="6" customWidth="1"/>
    <col min="7187" max="7187" width="0.42578125" style="6" customWidth="1"/>
    <col min="7188" max="7194" width="6.42578125" style="6" customWidth="1"/>
    <col min="7195" max="7423" width="11.42578125" style="6"/>
    <col min="7424" max="7424" width="1" style="6" customWidth="1"/>
    <col min="7425" max="7425" width="4.28515625" style="6" customWidth="1"/>
    <col min="7426" max="7426" width="34.7109375" style="6" customWidth="1"/>
    <col min="7427" max="7427" width="0" style="6" hidden="1" customWidth="1"/>
    <col min="7428" max="7428" width="20" style="6" customWidth="1"/>
    <col min="7429" max="7429" width="20.85546875" style="6" customWidth="1"/>
    <col min="7430" max="7430" width="25" style="6" customWidth="1"/>
    <col min="7431" max="7431" width="18.7109375" style="6" customWidth="1"/>
    <col min="7432" max="7432" width="29.7109375" style="6" customWidth="1"/>
    <col min="7433" max="7433" width="13.42578125" style="6" customWidth="1"/>
    <col min="7434" max="7434" width="13.85546875" style="6" customWidth="1"/>
    <col min="7435" max="7439" width="16.5703125" style="6" customWidth="1"/>
    <col min="7440" max="7440" width="20.5703125" style="6" customWidth="1"/>
    <col min="7441" max="7441" width="21.140625" style="6" customWidth="1"/>
    <col min="7442" max="7442" width="9.5703125" style="6" customWidth="1"/>
    <col min="7443" max="7443" width="0.42578125" style="6" customWidth="1"/>
    <col min="7444" max="7450" width="6.42578125" style="6" customWidth="1"/>
    <col min="7451" max="7679" width="11.42578125" style="6"/>
    <col min="7680" max="7680" width="1" style="6" customWidth="1"/>
    <col min="7681" max="7681" width="4.28515625" style="6" customWidth="1"/>
    <col min="7682" max="7682" width="34.7109375" style="6" customWidth="1"/>
    <col min="7683" max="7683" width="0" style="6" hidden="1" customWidth="1"/>
    <col min="7684" max="7684" width="20" style="6" customWidth="1"/>
    <col min="7685" max="7685" width="20.85546875" style="6" customWidth="1"/>
    <col min="7686" max="7686" width="25" style="6" customWidth="1"/>
    <col min="7687" max="7687" width="18.7109375" style="6" customWidth="1"/>
    <col min="7688" max="7688" width="29.7109375" style="6" customWidth="1"/>
    <col min="7689" max="7689" width="13.42578125" style="6" customWidth="1"/>
    <col min="7690" max="7690" width="13.85546875" style="6" customWidth="1"/>
    <col min="7691" max="7695" width="16.5703125" style="6" customWidth="1"/>
    <col min="7696" max="7696" width="20.5703125" style="6" customWidth="1"/>
    <col min="7697" max="7697" width="21.140625" style="6" customWidth="1"/>
    <col min="7698" max="7698" width="9.5703125" style="6" customWidth="1"/>
    <col min="7699" max="7699" width="0.42578125" style="6" customWidth="1"/>
    <col min="7700" max="7706" width="6.42578125" style="6" customWidth="1"/>
    <col min="7707" max="7935" width="11.42578125" style="6"/>
    <col min="7936" max="7936" width="1" style="6" customWidth="1"/>
    <col min="7937" max="7937" width="4.28515625" style="6" customWidth="1"/>
    <col min="7938" max="7938" width="34.7109375" style="6" customWidth="1"/>
    <col min="7939" max="7939" width="0" style="6" hidden="1" customWidth="1"/>
    <col min="7940" max="7940" width="20" style="6" customWidth="1"/>
    <col min="7941" max="7941" width="20.85546875" style="6" customWidth="1"/>
    <col min="7942" max="7942" width="25" style="6" customWidth="1"/>
    <col min="7943" max="7943" width="18.7109375" style="6" customWidth="1"/>
    <col min="7944" max="7944" width="29.7109375" style="6" customWidth="1"/>
    <col min="7945" max="7945" width="13.42578125" style="6" customWidth="1"/>
    <col min="7946" max="7946" width="13.85546875" style="6" customWidth="1"/>
    <col min="7947" max="7951" width="16.5703125" style="6" customWidth="1"/>
    <col min="7952" max="7952" width="20.5703125" style="6" customWidth="1"/>
    <col min="7953" max="7953" width="21.140625" style="6" customWidth="1"/>
    <col min="7954" max="7954" width="9.5703125" style="6" customWidth="1"/>
    <col min="7955" max="7955" width="0.42578125" style="6" customWidth="1"/>
    <col min="7956" max="7962" width="6.42578125" style="6" customWidth="1"/>
    <col min="7963" max="8191" width="11.42578125" style="6"/>
    <col min="8192" max="8192" width="1" style="6" customWidth="1"/>
    <col min="8193" max="8193" width="4.28515625" style="6" customWidth="1"/>
    <col min="8194" max="8194" width="34.7109375" style="6" customWidth="1"/>
    <col min="8195" max="8195" width="0" style="6" hidden="1" customWidth="1"/>
    <col min="8196" max="8196" width="20" style="6" customWidth="1"/>
    <col min="8197" max="8197" width="20.85546875" style="6" customWidth="1"/>
    <col min="8198" max="8198" width="25" style="6" customWidth="1"/>
    <col min="8199" max="8199" width="18.7109375" style="6" customWidth="1"/>
    <col min="8200" max="8200" width="29.7109375" style="6" customWidth="1"/>
    <col min="8201" max="8201" width="13.42578125" style="6" customWidth="1"/>
    <col min="8202" max="8202" width="13.85546875" style="6" customWidth="1"/>
    <col min="8203" max="8207" width="16.5703125" style="6" customWidth="1"/>
    <col min="8208" max="8208" width="20.5703125" style="6" customWidth="1"/>
    <col min="8209" max="8209" width="21.140625" style="6" customWidth="1"/>
    <col min="8210" max="8210" width="9.5703125" style="6" customWidth="1"/>
    <col min="8211" max="8211" width="0.42578125" style="6" customWidth="1"/>
    <col min="8212" max="8218" width="6.42578125" style="6" customWidth="1"/>
    <col min="8219" max="8447" width="11.42578125" style="6"/>
    <col min="8448" max="8448" width="1" style="6" customWidth="1"/>
    <col min="8449" max="8449" width="4.28515625" style="6" customWidth="1"/>
    <col min="8450" max="8450" width="34.7109375" style="6" customWidth="1"/>
    <col min="8451" max="8451" width="0" style="6" hidden="1" customWidth="1"/>
    <col min="8452" max="8452" width="20" style="6" customWidth="1"/>
    <col min="8453" max="8453" width="20.85546875" style="6" customWidth="1"/>
    <col min="8454" max="8454" width="25" style="6" customWidth="1"/>
    <col min="8455" max="8455" width="18.7109375" style="6" customWidth="1"/>
    <col min="8456" max="8456" width="29.7109375" style="6" customWidth="1"/>
    <col min="8457" max="8457" width="13.42578125" style="6" customWidth="1"/>
    <col min="8458" max="8458" width="13.85546875" style="6" customWidth="1"/>
    <col min="8459" max="8463" width="16.5703125" style="6" customWidth="1"/>
    <col min="8464" max="8464" width="20.5703125" style="6" customWidth="1"/>
    <col min="8465" max="8465" width="21.140625" style="6" customWidth="1"/>
    <col min="8466" max="8466" width="9.5703125" style="6" customWidth="1"/>
    <col min="8467" max="8467" width="0.42578125" style="6" customWidth="1"/>
    <col min="8468" max="8474" width="6.42578125" style="6" customWidth="1"/>
    <col min="8475" max="8703" width="11.42578125" style="6"/>
    <col min="8704" max="8704" width="1" style="6" customWidth="1"/>
    <col min="8705" max="8705" width="4.28515625" style="6" customWidth="1"/>
    <col min="8706" max="8706" width="34.7109375" style="6" customWidth="1"/>
    <col min="8707" max="8707" width="0" style="6" hidden="1" customWidth="1"/>
    <col min="8708" max="8708" width="20" style="6" customWidth="1"/>
    <col min="8709" max="8709" width="20.85546875" style="6" customWidth="1"/>
    <col min="8710" max="8710" width="25" style="6" customWidth="1"/>
    <col min="8711" max="8711" width="18.7109375" style="6" customWidth="1"/>
    <col min="8712" max="8712" width="29.7109375" style="6" customWidth="1"/>
    <col min="8713" max="8713" width="13.42578125" style="6" customWidth="1"/>
    <col min="8714" max="8714" width="13.85546875" style="6" customWidth="1"/>
    <col min="8715" max="8719" width="16.5703125" style="6" customWidth="1"/>
    <col min="8720" max="8720" width="20.5703125" style="6" customWidth="1"/>
    <col min="8721" max="8721" width="21.140625" style="6" customWidth="1"/>
    <col min="8722" max="8722" width="9.5703125" style="6" customWidth="1"/>
    <col min="8723" max="8723" width="0.42578125" style="6" customWidth="1"/>
    <col min="8724" max="8730" width="6.42578125" style="6" customWidth="1"/>
    <col min="8731" max="8959" width="11.42578125" style="6"/>
    <col min="8960" max="8960" width="1" style="6" customWidth="1"/>
    <col min="8961" max="8961" width="4.28515625" style="6" customWidth="1"/>
    <col min="8962" max="8962" width="34.7109375" style="6" customWidth="1"/>
    <col min="8963" max="8963" width="0" style="6" hidden="1" customWidth="1"/>
    <col min="8964" max="8964" width="20" style="6" customWidth="1"/>
    <col min="8965" max="8965" width="20.85546875" style="6" customWidth="1"/>
    <col min="8966" max="8966" width="25" style="6" customWidth="1"/>
    <col min="8967" max="8967" width="18.7109375" style="6" customWidth="1"/>
    <col min="8968" max="8968" width="29.7109375" style="6" customWidth="1"/>
    <col min="8969" max="8969" width="13.42578125" style="6" customWidth="1"/>
    <col min="8970" max="8970" width="13.85546875" style="6" customWidth="1"/>
    <col min="8971" max="8975" width="16.5703125" style="6" customWidth="1"/>
    <col min="8976" max="8976" width="20.5703125" style="6" customWidth="1"/>
    <col min="8977" max="8977" width="21.140625" style="6" customWidth="1"/>
    <col min="8978" max="8978" width="9.5703125" style="6" customWidth="1"/>
    <col min="8979" max="8979" width="0.42578125" style="6" customWidth="1"/>
    <col min="8980" max="8986" width="6.42578125" style="6" customWidth="1"/>
    <col min="8987" max="9215" width="11.42578125" style="6"/>
    <col min="9216" max="9216" width="1" style="6" customWidth="1"/>
    <col min="9217" max="9217" width="4.28515625" style="6" customWidth="1"/>
    <col min="9218" max="9218" width="34.7109375" style="6" customWidth="1"/>
    <col min="9219" max="9219" width="0" style="6" hidden="1" customWidth="1"/>
    <col min="9220" max="9220" width="20" style="6" customWidth="1"/>
    <col min="9221" max="9221" width="20.85546875" style="6" customWidth="1"/>
    <col min="9222" max="9222" width="25" style="6" customWidth="1"/>
    <col min="9223" max="9223" width="18.7109375" style="6" customWidth="1"/>
    <col min="9224" max="9224" width="29.7109375" style="6" customWidth="1"/>
    <col min="9225" max="9225" width="13.42578125" style="6" customWidth="1"/>
    <col min="9226" max="9226" width="13.85546875" style="6" customWidth="1"/>
    <col min="9227" max="9231" width="16.5703125" style="6" customWidth="1"/>
    <col min="9232" max="9232" width="20.5703125" style="6" customWidth="1"/>
    <col min="9233" max="9233" width="21.140625" style="6" customWidth="1"/>
    <col min="9234" max="9234" width="9.5703125" style="6" customWidth="1"/>
    <col min="9235" max="9235" width="0.42578125" style="6" customWidth="1"/>
    <col min="9236" max="9242" width="6.42578125" style="6" customWidth="1"/>
    <col min="9243" max="9471" width="11.42578125" style="6"/>
    <col min="9472" max="9472" width="1" style="6" customWidth="1"/>
    <col min="9473" max="9473" width="4.28515625" style="6" customWidth="1"/>
    <col min="9474" max="9474" width="34.7109375" style="6" customWidth="1"/>
    <col min="9475" max="9475" width="0" style="6" hidden="1" customWidth="1"/>
    <col min="9476" max="9476" width="20" style="6" customWidth="1"/>
    <col min="9477" max="9477" width="20.85546875" style="6" customWidth="1"/>
    <col min="9478" max="9478" width="25" style="6" customWidth="1"/>
    <col min="9479" max="9479" width="18.7109375" style="6" customWidth="1"/>
    <col min="9480" max="9480" width="29.7109375" style="6" customWidth="1"/>
    <col min="9481" max="9481" width="13.42578125" style="6" customWidth="1"/>
    <col min="9482" max="9482" width="13.85546875" style="6" customWidth="1"/>
    <col min="9483" max="9487" width="16.5703125" style="6" customWidth="1"/>
    <col min="9488" max="9488" width="20.5703125" style="6" customWidth="1"/>
    <col min="9489" max="9489" width="21.140625" style="6" customWidth="1"/>
    <col min="9490" max="9490" width="9.5703125" style="6" customWidth="1"/>
    <col min="9491" max="9491" width="0.42578125" style="6" customWidth="1"/>
    <col min="9492" max="9498" width="6.42578125" style="6" customWidth="1"/>
    <col min="9499" max="9727" width="11.42578125" style="6"/>
    <col min="9728" max="9728" width="1" style="6" customWidth="1"/>
    <col min="9729" max="9729" width="4.28515625" style="6" customWidth="1"/>
    <col min="9730" max="9730" width="34.7109375" style="6" customWidth="1"/>
    <col min="9731" max="9731" width="0" style="6" hidden="1" customWidth="1"/>
    <col min="9732" max="9732" width="20" style="6" customWidth="1"/>
    <col min="9733" max="9733" width="20.85546875" style="6" customWidth="1"/>
    <col min="9734" max="9734" width="25" style="6" customWidth="1"/>
    <col min="9735" max="9735" width="18.7109375" style="6" customWidth="1"/>
    <col min="9736" max="9736" width="29.7109375" style="6" customWidth="1"/>
    <col min="9737" max="9737" width="13.42578125" style="6" customWidth="1"/>
    <col min="9738" max="9738" width="13.85546875" style="6" customWidth="1"/>
    <col min="9739" max="9743" width="16.5703125" style="6" customWidth="1"/>
    <col min="9744" max="9744" width="20.5703125" style="6" customWidth="1"/>
    <col min="9745" max="9745" width="21.140625" style="6" customWidth="1"/>
    <col min="9746" max="9746" width="9.5703125" style="6" customWidth="1"/>
    <col min="9747" max="9747" width="0.42578125" style="6" customWidth="1"/>
    <col min="9748" max="9754" width="6.42578125" style="6" customWidth="1"/>
    <col min="9755" max="9983" width="11.42578125" style="6"/>
    <col min="9984" max="9984" width="1" style="6" customWidth="1"/>
    <col min="9985" max="9985" width="4.28515625" style="6" customWidth="1"/>
    <col min="9986" max="9986" width="34.7109375" style="6" customWidth="1"/>
    <col min="9987" max="9987" width="0" style="6" hidden="1" customWidth="1"/>
    <col min="9988" max="9988" width="20" style="6" customWidth="1"/>
    <col min="9989" max="9989" width="20.85546875" style="6" customWidth="1"/>
    <col min="9990" max="9990" width="25" style="6" customWidth="1"/>
    <col min="9991" max="9991" width="18.7109375" style="6" customWidth="1"/>
    <col min="9992" max="9992" width="29.7109375" style="6" customWidth="1"/>
    <col min="9993" max="9993" width="13.42578125" style="6" customWidth="1"/>
    <col min="9994" max="9994" width="13.85546875" style="6" customWidth="1"/>
    <col min="9995" max="9999" width="16.5703125" style="6" customWidth="1"/>
    <col min="10000" max="10000" width="20.5703125" style="6" customWidth="1"/>
    <col min="10001" max="10001" width="21.140625" style="6" customWidth="1"/>
    <col min="10002" max="10002" width="9.5703125" style="6" customWidth="1"/>
    <col min="10003" max="10003" width="0.42578125" style="6" customWidth="1"/>
    <col min="10004" max="10010" width="6.42578125" style="6" customWidth="1"/>
    <col min="10011" max="10239" width="11.42578125" style="6"/>
    <col min="10240" max="10240" width="1" style="6" customWidth="1"/>
    <col min="10241" max="10241" width="4.28515625" style="6" customWidth="1"/>
    <col min="10242" max="10242" width="34.7109375" style="6" customWidth="1"/>
    <col min="10243" max="10243" width="0" style="6" hidden="1" customWidth="1"/>
    <col min="10244" max="10244" width="20" style="6" customWidth="1"/>
    <col min="10245" max="10245" width="20.85546875" style="6" customWidth="1"/>
    <col min="10246" max="10246" width="25" style="6" customWidth="1"/>
    <col min="10247" max="10247" width="18.7109375" style="6" customWidth="1"/>
    <col min="10248" max="10248" width="29.7109375" style="6" customWidth="1"/>
    <col min="10249" max="10249" width="13.42578125" style="6" customWidth="1"/>
    <col min="10250" max="10250" width="13.85546875" style="6" customWidth="1"/>
    <col min="10251" max="10255" width="16.5703125" style="6" customWidth="1"/>
    <col min="10256" max="10256" width="20.5703125" style="6" customWidth="1"/>
    <col min="10257" max="10257" width="21.140625" style="6" customWidth="1"/>
    <col min="10258" max="10258" width="9.5703125" style="6" customWidth="1"/>
    <col min="10259" max="10259" width="0.42578125" style="6" customWidth="1"/>
    <col min="10260" max="10266" width="6.42578125" style="6" customWidth="1"/>
    <col min="10267" max="10495" width="11.42578125" style="6"/>
    <col min="10496" max="10496" width="1" style="6" customWidth="1"/>
    <col min="10497" max="10497" width="4.28515625" style="6" customWidth="1"/>
    <col min="10498" max="10498" width="34.7109375" style="6" customWidth="1"/>
    <col min="10499" max="10499" width="0" style="6" hidden="1" customWidth="1"/>
    <col min="10500" max="10500" width="20" style="6" customWidth="1"/>
    <col min="10501" max="10501" width="20.85546875" style="6" customWidth="1"/>
    <col min="10502" max="10502" width="25" style="6" customWidth="1"/>
    <col min="10503" max="10503" width="18.7109375" style="6" customWidth="1"/>
    <col min="10504" max="10504" width="29.7109375" style="6" customWidth="1"/>
    <col min="10505" max="10505" width="13.42578125" style="6" customWidth="1"/>
    <col min="10506" max="10506" width="13.85546875" style="6" customWidth="1"/>
    <col min="10507" max="10511" width="16.5703125" style="6" customWidth="1"/>
    <col min="10512" max="10512" width="20.5703125" style="6" customWidth="1"/>
    <col min="10513" max="10513" width="21.140625" style="6" customWidth="1"/>
    <col min="10514" max="10514" width="9.5703125" style="6" customWidth="1"/>
    <col min="10515" max="10515" width="0.42578125" style="6" customWidth="1"/>
    <col min="10516" max="10522" width="6.42578125" style="6" customWidth="1"/>
    <col min="10523" max="10751" width="11.42578125" style="6"/>
    <col min="10752" max="10752" width="1" style="6" customWidth="1"/>
    <col min="10753" max="10753" width="4.28515625" style="6" customWidth="1"/>
    <col min="10754" max="10754" width="34.7109375" style="6" customWidth="1"/>
    <col min="10755" max="10755" width="0" style="6" hidden="1" customWidth="1"/>
    <col min="10756" max="10756" width="20" style="6" customWidth="1"/>
    <col min="10757" max="10757" width="20.85546875" style="6" customWidth="1"/>
    <col min="10758" max="10758" width="25" style="6" customWidth="1"/>
    <col min="10759" max="10759" width="18.7109375" style="6" customWidth="1"/>
    <col min="10760" max="10760" width="29.7109375" style="6" customWidth="1"/>
    <col min="10761" max="10761" width="13.42578125" style="6" customWidth="1"/>
    <col min="10762" max="10762" width="13.85546875" style="6" customWidth="1"/>
    <col min="10763" max="10767" width="16.5703125" style="6" customWidth="1"/>
    <col min="10768" max="10768" width="20.5703125" style="6" customWidth="1"/>
    <col min="10769" max="10769" width="21.140625" style="6" customWidth="1"/>
    <col min="10770" max="10770" width="9.5703125" style="6" customWidth="1"/>
    <col min="10771" max="10771" width="0.42578125" style="6" customWidth="1"/>
    <col min="10772" max="10778" width="6.42578125" style="6" customWidth="1"/>
    <col min="10779" max="11007" width="11.42578125" style="6"/>
    <col min="11008" max="11008" width="1" style="6" customWidth="1"/>
    <col min="11009" max="11009" width="4.28515625" style="6" customWidth="1"/>
    <col min="11010" max="11010" width="34.7109375" style="6" customWidth="1"/>
    <col min="11011" max="11011" width="0" style="6" hidden="1" customWidth="1"/>
    <col min="11012" max="11012" width="20" style="6" customWidth="1"/>
    <col min="11013" max="11013" width="20.85546875" style="6" customWidth="1"/>
    <col min="11014" max="11014" width="25" style="6" customWidth="1"/>
    <col min="11015" max="11015" width="18.7109375" style="6" customWidth="1"/>
    <col min="11016" max="11016" width="29.7109375" style="6" customWidth="1"/>
    <col min="11017" max="11017" width="13.42578125" style="6" customWidth="1"/>
    <col min="11018" max="11018" width="13.85546875" style="6" customWidth="1"/>
    <col min="11019" max="11023" width="16.5703125" style="6" customWidth="1"/>
    <col min="11024" max="11024" width="20.5703125" style="6" customWidth="1"/>
    <col min="11025" max="11025" width="21.140625" style="6" customWidth="1"/>
    <col min="11026" max="11026" width="9.5703125" style="6" customWidth="1"/>
    <col min="11027" max="11027" width="0.42578125" style="6" customWidth="1"/>
    <col min="11028" max="11034" width="6.42578125" style="6" customWidth="1"/>
    <col min="11035" max="11263" width="11.42578125" style="6"/>
    <col min="11264" max="11264" width="1" style="6" customWidth="1"/>
    <col min="11265" max="11265" width="4.28515625" style="6" customWidth="1"/>
    <col min="11266" max="11266" width="34.7109375" style="6" customWidth="1"/>
    <col min="11267" max="11267" width="0" style="6" hidden="1" customWidth="1"/>
    <col min="11268" max="11268" width="20" style="6" customWidth="1"/>
    <col min="11269" max="11269" width="20.85546875" style="6" customWidth="1"/>
    <col min="11270" max="11270" width="25" style="6" customWidth="1"/>
    <col min="11271" max="11271" width="18.7109375" style="6" customWidth="1"/>
    <col min="11272" max="11272" width="29.7109375" style="6" customWidth="1"/>
    <col min="11273" max="11273" width="13.42578125" style="6" customWidth="1"/>
    <col min="11274" max="11274" width="13.85546875" style="6" customWidth="1"/>
    <col min="11275" max="11279" width="16.5703125" style="6" customWidth="1"/>
    <col min="11280" max="11280" width="20.5703125" style="6" customWidth="1"/>
    <col min="11281" max="11281" width="21.140625" style="6" customWidth="1"/>
    <col min="11282" max="11282" width="9.5703125" style="6" customWidth="1"/>
    <col min="11283" max="11283" width="0.42578125" style="6" customWidth="1"/>
    <col min="11284" max="11290" width="6.42578125" style="6" customWidth="1"/>
    <col min="11291" max="11519" width="11.42578125" style="6"/>
    <col min="11520" max="11520" width="1" style="6" customWidth="1"/>
    <col min="11521" max="11521" width="4.28515625" style="6" customWidth="1"/>
    <col min="11522" max="11522" width="34.7109375" style="6" customWidth="1"/>
    <col min="11523" max="11523" width="0" style="6" hidden="1" customWidth="1"/>
    <col min="11524" max="11524" width="20" style="6" customWidth="1"/>
    <col min="11525" max="11525" width="20.85546875" style="6" customWidth="1"/>
    <col min="11526" max="11526" width="25" style="6" customWidth="1"/>
    <col min="11527" max="11527" width="18.7109375" style="6" customWidth="1"/>
    <col min="11528" max="11528" width="29.7109375" style="6" customWidth="1"/>
    <col min="11529" max="11529" width="13.42578125" style="6" customWidth="1"/>
    <col min="11530" max="11530" width="13.85546875" style="6" customWidth="1"/>
    <col min="11531" max="11535" width="16.5703125" style="6" customWidth="1"/>
    <col min="11536" max="11536" width="20.5703125" style="6" customWidth="1"/>
    <col min="11537" max="11537" width="21.140625" style="6" customWidth="1"/>
    <col min="11538" max="11538" width="9.5703125" style="6" customWidth="1"/>
    <col min="11539" max="11539" width="0.42578125" style="6" customWidth="1"/>
    <col min="11540" max="11546" width="6.42578125" style="6" customWidth="1"/>
    <col min="11547" max="11775" width="11.42578125" style="6"/>
    <col min="11776" max="11776" width="1" style="6" customWidth="1"/>
    <col min="11777" max="11777" width="4.28515625" style="6" customWidth="1"/>
    <col min="11778" max="11778" width="34.7109375" style="6" customWidth="1"/>
    <col min="11779" max="11779" width="0" style="6" hidden="1" customWidth="1"/>
    <col min="11780" max="11780" width="20" style="6" customWidth="1"/>
    <col min="11781" max="11781" width="20.85546875" style="6" customWidth="1"/>
    <col min="11782" max="11782" width="25" style="6" customWidth="1"/>
    <col min="11783" max="11783" width="18.7109375" style="6" customWidth="1"/>
    <col min="11784" max="11784" width="29.7109375" style="6" customWidth="1"/>
    <col min="11785" max="11785" width="13.42578125" style="6" customWidth="1"/>
    <col min="11786" max="11786" width="13.85546875" style="6" customWidth="1"/>
    <col min="11787" max="11791" width="16.5703125" style="6" customWidth="1"/>
    <col min="11792" max="11792" width="20.5703125" style="6" customWidth="1"/>
    <col min="11793" max="11793" width="21.140625" style="6" customWidth="1"/>
    <col min="11794" max="11794" width="9.5703125" style="6" customWidth="1"/>
    <col min="11795" max="11795" width="0.42578125" style="6" customWidth="1"/>
    <col min="11796" max="11802" width="6.42578125" style="6" customWidth="1"/>
    <col min="11803" max="12031" width="11.42578125" style="6"/>
    <col min="12032" max="12032" width="1" style="6" customWidth="1"/>
    <col min="12033" max="12033" width="4.28515625" style="6" customWidth="1"/>
    <col min="12034" max="12034" width="34.7109375" style="6" customWidth="1"/>
    <col min="12035" max="12035" width="0" style="6" hidden="1" customWidth="1"/>
    <col min="12036" max="12036" width="20" style="6" customWidth="1"/>
    <col min="12037" max="12037" width="20.85546875" style="6" customWidth="1"/>
    <col min="12038" max="12038" width="25" style="6" customWidth="1"/>
    <col min="12039" max="12039" width="18.7109375" style="6" customWidth="1"/>
    <col min="12040" max="12040" width="29.7109375" style="6" customWidth="1"/>
    <col min="12041" max="12041" width="13.42578125" style="6" customWidth="1"/>
    <col min="12042" max="12042" width="13.85546875" style="6" customWidth="1"/>
    <col min="12043" max="12047" width="16.5703125" style="6" customWidth="1"/>
    <col min="12048" max="12048" width="20.5703125" style="6" customWidth="1"/>
    <col min="12049" max="12049" width="21.140625" style="6" customWidth="1"/>
    <col min="12050" max="12050" width="9.5703125" style="6" customWidth="1"/>
    <col min="12051" max="12051" width="0.42578125" style="6" customWidth="1"/>
    <col min="12052" max="12058" width="6.42578125" style="6" customWidth="1"/>
    <col min="12059" max="12287" width="11.42578125" style="6"/>
    <col min="12288" max="12288" width="1" style="6" customWidth="1"/>
    <col min="12289" max="12289" width="4.28515625" style="6" customWidth="1"/>
    <col min="12290" max="12290" width="34.7109375" style="6" customWidth="1"/>
    <col min="12291" max="12291" width="0" style="6" hidden="1" customWidth="1"/>
    <col min="12292" max="12292" width="20" style="6" customWidth="1"/>
    <col min="12293" max="12293" width="20.85546875" style="6" customWidth="1"/>
    <col min="12294" max="12294" width="25" style="6" customWidth="1"/>
    <col min="12295" max="12295" width="18.7109375" style="6" customWidth="1"/>
    <col min="12296" max="12296" width="29.7109375" style="6" customWidth="1"/>
    <col min="12297" max="12297" width="13.42578125" style="6" customWidth="1"/>
    <col min="12298" max="12298" width="13.85546875" style="6" customWidth="1"/>
    <col min="12299" max="12303" width="16.5703125" style="6" customWidth="1"/>
    <col min="12304" max="12304" width="20.5703125" style="6" customWidth="1"/>
    <col min="12305" max="12305" width="21.140625" style="6" customWidth="1"/>
    <col min="12306" max="12306" width="9.5703125" style="6" customWidth="1"/>
    <col min="12307" max="12307" width="0.42578125" style="6" customWidth="1"/>
    <col min="12308" max="12314" width="6.42578125" style="6" customWidth="1"/>
    <col min="12315" max="12543" width="11.42578125" style="6"/>
    <col min="12544" max="12544" width="1" style="6" customWidth="1"/>
    <col min="12545" max="12545" width="4.28515625" style="6" customWidth="1"/>
    <col min="12546" max="12546" width="34.7109375" style="6" customWidth="1"/>
    <col min="12547" max="12547" width="0" style="6" hidden="1" customWidth="1"/>
    <col min="12548" max="12548" width="20" style="6" customWidth="1"/>
    <col min="12549" max="12549" width="20.85546875" style="6" customWidth="1"/>
    <col min="12550" max="12550" width="25" style="6" customWidth="1"/>
    <col min="12551" max="12551" width="18.7109375" style="6" customWidth="1"/>
    <col min="12552" max="12552" width="29.7109375" style="6" customWidth="1"/>
    <col min="12553" max="12553" width="13.42578125" style="6" customWidth="1"/>
    <col min="12554" max="12554" width="13.85546875" style="6" customWidth="1"/>
    <col min="12555" max="12559" width="16.5703125" style="6" customWidth="1"/>
    <col min="12560" max="12560" width="20.5703125" style="6" customWidth="1"/>
    <col min="12561" max="12561" width="21.140625" style="6" customWidth="1"/>
    <col min="12562" max="12562" width="9.5703125" style="6" customWidth="1"/>
    <col min="12563" max="12563" width="0.42578125" style="6" customWidth="1"/>
    <col min="12564" max="12570" width="6.42578125" style="6" customWidth="1"/>
    <col min="12571" max="12799" width="11.42578125" style="6"/>
    <col min="12800" max="12800" width="1" style="6" customWidth="1"/>
    <col min="12801" max="12801" width="4.28515625" style="6" customWidth="1"/>
    <col min="12802" max="12802" width="34.7109375" style="6" customWidth="1"/>
    <col min="12803" max="12803" width="0" style="6" hidden="1" customWidth="1"/>
    <col min="12804" max="12804" width="20" style="6" customWidth="1"/>
    <col min="12805" max="12805" width="20.85546875" style="6" customWidth="1"/>
    <col min="12806" max="12806" width="25" style="6" customWidth="1"/>
    <col min="12807" max="12807" width="18.7109375" style="6" customWidth="1"/>
    <col min="12808" max="12808" width="29.7109375" style="6" customWidth="1"/>
    <col min="12809" max="12809" width="13.42578125" style="6" customWidth="1"/>
    <col min="12810" max="12810" width="13.85546875" style="6" customWidth="1"/>
    <col min="12811" max="12815" width="16.5703125" style="6" customWidth="1"/>
    <col min="12816" max="12816" width="20.5703125" style="6" customWidth="1"/>
    <col min="12817" max="12817" width="21.140625" style="6" customWidth="1"/>
    <col min="12818" max="12818" width="9.5703125" style="6" customWidth="1"/>
    <col min="12819" max="12819" width="0.42578125" style="6" customWidth="1"/>
    <col min="12820" max="12826" width="6.42578125" style="6" customWidth="1"/>
    <col min="12827" max="13055" width="11.42578125" style="6"/>
    <col min="13056" max="13056" width="1" style="6" customWidth="1"/>
    <col min="13057" max="13057" width="4.28515625" style="6" customWidth="1"/>
    <col min="13058" max="13058" width="34.7109375" style="6" customWidth="1"/>
    <col min="13059" max="13059" width="0" style="6" hidden="1" customWidth="1"/>
    <col min="13060" max="13060" width="20" style="6" customWidth="1"/>
    <col min="13061" max="13061" width="20.85546875" style="6" customWidth="1"/>
    <col min="13062" max="13062" width="25" style="6" customWidth="1"/>
    <col min="13063" max="13063" width="18.7109375" style="6" customWidth="1"/>
    <col min="13064" max="13064" width="29.7109375" style="6" customWidth="1"/>
    <col min="13065" max="13065" width="13.42578125" style="6" customWidth="1"/>
    <col min="13066" max="13066" width="13.85546875" style="6" customWidth="1"/>
    <col min="13067" max="13071" width="16.5703125" style="6" customWidth="1"/>
    <col min="13072" max="13072" width="20.5703125" style="6" customWidth="1"/>
    <col min="13073" max="13073" width="21.140625" style="6" customWidth="1"/>
    <col min="13074" max="13074" width="9.5703125" style="6" customWidth="1"/>
    <col min="13075" max="13075" width="0.42578125" style="6" customWidth="1"/>
    <col min="13076" max="13082" width="6.42578125" style="6" customWidth="1"/>
    <col min="13083" max="13311" width="11.42578125" style="6"/>
    <col min="13312" max="13312" width="1" style="6" customWidth="1"/>
    <col min="13313" max="13313" width="4.28515625" style="6" customWidth="1"/>
    <col min="13314" max="13314" width="34.7109375" style="6" customWidth="1"/>
    <col min="13315" max="13315" width="0" style="6" hidden="1" customWidth="1"/>
    <col min="13316" max="13316" width="20" style="6" customWidth="1"/>
    <col min="13317" max="13317" width="20.85546875" style="6" customWidth="1"/>
    <col min="13318" max="13318" width="25" style="6" customWidth="1"/>
    <col min="13319" max="13319" width="18.7109375" style="6" customWidth="1"/>
    <col min="13320" max="13320" width="29.7109375" style="6" customWidth="1"/>
    <col min="13321" max="13321" width="13.42578125" style="6" customWidth="1"/>
    <col min="13322" max="13322" width="13.85546875" style="6" customWidth="1"/>
    <col min="13323" max="13327" width="16.5703125" style="6" customWidth="1"/>
    <col min="13328" max="13328" width="20.5703125" style="6" customWidth="1"/>
    <col min="13329" max="13329" width="21.140625" style="6" customWidth="1"/>
    <col min="13330" max="13330" width="9.5703125" style="6" customWidth="1"/>
    <col min="13331" max="13331" width="0.42578125" style="6" customWidth="1"/>
    <col min="13332" max="13338" width="6.42578125" style="6" customWidth="1"/>
    <col min="13339" max="13567" width="11.42578125" style="6"/>
    <col min="13568" max="13568" width="1" style="6" customWidth="1"/>
    <col min="13569" max="13569" width="4.28515625" style="6" customWidth="1"/>
    <col min="13570" max="13570" width="34.7109375" style="6" customWidth="1"/>
    <col min="13571" max="13571" width="0" style="6" hidden="1" customWidth="1"/>
    <col min="13572" max="13572" width="20" style="6" customWidth="1"/>
    <col min="13573" max="13573" width="20.85546875" style="6" customWidth="1"/>
    <col min="13574" max="13574" width="25" style="6" customWidth="1"/>
    <col min="13575" max="13575" width="18.7109375" style="6" customWidth="1"/>
    <col min="13576" max="13576" width="29.7109375" style="6" customWidth="1"/>
    <col min="13577" max="13577" width="13.42578125" style="6" customWidth="1"/>
    <col min="13578" max="13578" width="13.85546875" style="6" customWidth="1"/>
    <col min="13579" max="13583" width="16.5703125" style="6" customWidth="1"/>
    <col min="13584" max="13584" width="20.5703125" style="6" customWidth="1"/>
    <col min="13585" max="13585" width="21.140625" style="6" customWidth="1"/>
    <col min="13586" max="13586" width="9.5703125" style="6" customWidth="1"/>
    <col min="13587" max="13587" width="0.42578125" style="6" customWidth="1"/>
    <col min="13588" max="13594" width="6.42578125" style="6" customWidth="1"/>
    <col min="13595" max="13823" width="11.42578125" style="6"/>
    <col min="13824" max="13824" width="1" style="6" customWidth="1"/>
    <col min="13825" max="13825" width="4.28515625" style="6" customWidth="1"/>
    <col min="13826" max="13826" width="34.7109375" style="6" customWidth="1"/>
    <col min="13827" max="13827" width="0" style="6" hidden="1" customWidth="1"/>
    <col min="13828" max="13828" width="20" style="6" customWidth="1"/>
    <col min="13829" max="13829" width="20.85546875" style="6" customWidth="1"/>
    <col min="13830" max="13830" width="25" style="6" customWidth="1"/>
    <col min="13831" max="13831" width="18.7109375" style="6" customWidth="1"/>
    <col min="13832" max="13832" width="29.7109375" style="6" customWidth="1"/>
    <col min="13833" max="13833" width="13.42578125" style="6" customWidth="1"/>
    <col min="13834" max="13834" width="13.85546875" style="6" customWidth="1"/>
    <col min="13835" max="13839" width="16.5703125" style="6" customWidth="1"/>
    <col min="13840" max="13840" width="20.5703125" style="6" customWidth="1"/>
    <col min="13841" max="13841" width="21.140625" style="6" customWidth="1"/>
    <col min="13842" max="13842" width="9.5703125" style="6" customWidth="1"/>
    <col min="13843" max="13843" width="0.42578125" style="6" customWidth="1"/>
    <col min="13844" max="13850" width="6.42578125" style="6" customWidth="1"/>
    <col min="13851" max="14079" width="11.42578125" style="6"/>
    <col min="14080" max="14080" width="1" style="6" customWidth="1"/>
    <col min="14081" max="14081" width="4.28515625" style="6" customWidth="1"/>
    <col min="14082" max="14082" width="34.7109375" style="6" customWidth="1"/>
    <col min="14083" max="14083" width="0" style="6" hidden="1" customWidth="1"/>
    <col min="14084" max="14084" width="20" style="6" customWidth="1"/>
    <col min="14085" max="14085" width="20.85546875" style="6" customWidth="1"/>
    <col min="14086" max="14086" width="25" style="6" customWidth="1"/>
    <col min="14087" max="14087" width="18.7109375" style="6" customWidth="1"/>
    <col min="14088" max="14088" width="29.7109375" style="6" customWidth="1"/>
    <col min="14089" max="14089" width="13.42578125" style="6" customWidth="1"/>
    <col min="14090" max="14090" width="13.85546875" style="6" customWidth="1"/>
    <col min="14091" max="14095" width="16.5703125" style="6" customWidth="1"/>
    <col min="14096" max="14096" width="20.5703125" style="6" customWidth="1"/>
    <col min="14097" max="14097" width="21.140625" style="6" customWidth="1"/>
    <col min="14098" max="14098" width="9.5703125" style="6" customWidth="1"/>
    <col min="14099" max="14099" width="0.42578125" style="6" customWidth="1"/>
    <col min="14100" max="14106" width="6.42578125" style="6" customWidth="1"/>
    <col min="14107" max="14335" width="11.42578125" style="6"/>
    <col min="14336" max="14336" width="1" style="6" customWidth="1"/>
    <col min="14337" max="14337" width="4.28515625" style="6" customWidth="1"/>
    <col min="14338" max="14338" width="34.7109375" style="6" customWidth="1"/>
    <col min="14339" max="14339" width="0" style="6" hidden="1" customWidth="1"/>
    <col min="14340" max="14340" width="20" style="6" customWidth="1"/>
    <col min="14341" max="14341" width="20.85546875" style="6" customWidth="1"/>
    <col min="14342" max="14342" width="25" style="6" customWidth="1"/>
    <col min="14343" max="14343" width="18.7109375" style="6" customWidth="1"/>
    <col min="14344" max="14344" width="29.7109375" style="6" customWidth="1"/>
    <col min="14345" max="14345" width="13.42578125" style="6" customWidth="1"/>
    <col min="14346" max="14346" width="13.85546875" style="6" customWidth="1"/>
    <col min="14347" max="14351" width="16.5703125" style="6" customWidth="1"/>
    <col min="14352" max="14352" width="20.5703125" style="6" customWidth="1"/>
    <col min="14353" max="14353" width="21.140625" style="6" customWidth="1"/>
    <col min="14354" max="14354" width="9.5703125" style="6" customWidth="1"/>
    <col min="14355" max="14355" width="0.42578125" style="6" customWidth="1"/>
    <col min="14356" max="14362" width="6.42578125" style="6" customWidth="1"/>
    <col min="14363" max="14591" width="11.42578125" style="6"/>
    <col min="14592" max="14592" width="1" style="6" customWidth="1"/>
    <col min="14593" max="14593" width="4.28515625" style="6" customWidth="1"/>
    <col min="14594" max="14594" width="34.7109375" style="6" customWidth="1"/>
    <col min="14595" max="14595" width="0" style="6" hidden="1" customWidth="1"/>
    <col min="14596" max="14596" width="20" style="6" customWidth="1"/>
    <col min="14597" max="14597" width="20.85546875" style="6" customWidth="1"/>
    <col min="14598" max="14598" width="25" style="6" customWidth="1"/>
    <col min="14599" max="14599" width="18.7109375" style="6" customWidth="1"/>
    <col min="14600" max="14600" width="29.7109375" style="6" customWidth="1"/>
    <col min="14601" max="14601" width="13.42578125" style="6" customWidth="1"/>
    <col min="14602" max="14602" width="13.85546875" style="6" customWidth="1"/>
    <col min="14603" max="14607" width="16.5703125" style="6" customWidth="1"/>
    <col min="14608" max="14608" width="20.5703125" style="6" customWidth="1"/>
    <col min="14609" max="14609" width="21.140625" style="6" customWidth="1"/>
    <col min="14610" max="14610" width="9.5703125" style="6" customWidth="1"/>
    <col min="14611" max="14611" width="0.42578125" style="6" customWidth="1"/>
    <col min="14612" max="14618" width="6.42578125" style="6" customWidth="1"/>
    <col min="14619" max="14847" width="11.42578125" style="6"/>
    <col min="14848" max="14848" width="1" style="6" customWidth="1"/>
    <col min="14849" max="14849" width="4.28515625" style="6" customWidth="1"/>
    <col min="14850" max="14850" width="34.7109375" style="6" customWidth="1"/>
    <col min="14851" max="14851" width="0" style="6" hidden="1" customWidth="1"/>
    <col min="14852" max="14852" width="20" style="6" customWidth="1"/>
    <col min="14853" max="14853" width="20.85546875" style="6" customWidth="1"/>
    <col min="14854" max="14854" width="25" style="6" customWidth="1"/>
    <col min="14855" max="14855" width="18.7109375" style="6" customWidth="1"/>
    <col min="14856" max="14856" width="29.7109375" style="6" customWidth="1"/>
    <col min="14857" max="14857" width="13.42578125" style="6" customWidth="1"/>
    <col min="14858" max="14858" width="13.85546875" style="6" customWidth="1"/>
    <col min="14859" max="14863" width="16.5703125" style="6" customWidth="1"/>
    <col min="14864" max="14864" width="20.5703125" style="6" customWidth="1"/>
    <col min="14865" max="14865" width="21.140625" style="6" customWidth="1"/>
    <col min="14866" max="14866" width="9.5703125" style="6" customWidth="1"/>
    <col min="14867" max="14867" width="0.42578125" style="6" customWidth="1"/>
    <col min="14868" max="14874" width="6.42578125" style="6" customWidth="1"/>
    <col min="14875" max="15103" width="11.42578125" style="6"/>
    <col min="15104" max="15104" width="1" style="6" customWidth="1"/>
    <col min="15105" max="15105" width="4.28515625" style="6" customWidth="1"/>
    <col min="15106" max="15106" width="34.7109375" style="6" customWidth="1"/>
    <col min="15107" max="15107" width="0" style="6" hidden="1" customWidth="1"/>
    <col min="15108" max="15108" width="20" style="6" customWidth="1"/>
    <col min="15109" max="15109" width="20.85546875" style="6" customWidth="1"/>
    <col min="15110" max="15110" width="25" style="6" customWidth="1"/>
    <col min="15111" max="15111" width="18.7109375" style="6" customWidth="1"/>
    <col min="15112" max="15112" width="29.7109375" style="6" customWidth="1"/>
    <col min="15113" max="15113" width="13.42578125" style="6" customWidth="1"/>
    <col min="15114" max="15114" width="13.85546875" style="6" customWidth="1"/>
    <col min="15115" max="15119" width="16.5703125" style="6" customWidth="1"/>
    <col min="15120" max="15120" width="20.5703125" style="6" customWidth="1"/>
    <col min="15121" max="15121" width="21.140625" style="6" customWidth="1"/>
    <col min="15122" max="15122" width="9.5703125" style="6" customWidth="1"/>
    <col min="15123" max="15123" width="0.42578125" style="6" customWidth="1"/>
    <col min="15124" max="15130" width="6.42578125" style="6" customWidth="1"/>
    <col min="15131" max="15359" width="11.42578125" style="6"/>
    <col min="15360" max="15360" width="1" style="6" customWidth="1"/>
    <col min="15361" max="15361" width="4.28515625" style="6" customWidth="1"/>
    <col min="15362" max="15362" width="34.7109375" style="6" customWidth="1"/>
    <col min="15363" max="15363" width="0" style="6" hidden="1" customWidth="1"/>
    <col min="15364" max="15364" width="20" style="6" customWidth="1"/>
    <col min="15365" max="15365" width="20.85546875" style="6" customWidth="1"/>
    <col min="15366" max="15366" width="25" style="6" customWidth="1"/>
    <col min="15367" max="15367" width="18.7109375" style="6" customWidth="1"/>
    <col min="15368" max="15368" width="29.7109375" style="6" customWidth="1"/>
    <col min="15369" max="15369" width="13.42578125" style="6" customWidth="1"/>
    <col min="15370" max="15370" width="13.85546875" style="6" customWidth="1"/>
    <col min="15371" max="15375" width="16.5703125" style="6" customWidth="1"/>
    <col min="15376" max="15376" width="20.5703125" style="6" customWidth="1"/>
    <col min="15377" max="15377" width="21.140625" style="6" customWidth="1"/>
    <col min="15378" max="15378" width="9.5703125" style="6" customWidth="1"/>
    <col min="15379" max="15379" width="0.42578125" style="6" customWidth="1"/>
    <col min="15380" max="15386" width="6.42578125" style="6" customWidth="1"/>
    <col min="15387" max="15615" width="11.42578125" style="6"/>
    <col min="15616" max="15616" width="1" style="6" customWidth="1"/>
    <col min="15617" max="15617" width="4.28515625" style="6" customWidth="1"/>
    <col min="15618" max="15618" width="34.7109375" style="6" customWidth="1"/>
    <col min="15619" max="15619" width="0" style="6" hidden="1" customWidth="1"/>
    <col min="15620" max="15620" width="20" style="6" customWidth="1"/>
    <col min="15621" max="15621" width="20.85546875" style="6" customWidth="1"/>
    <col min="15622" max="15622" width="25" style="6" customWidth="1"/>
    <col min="15623" max="15623" width="18.7109375" style="6" customWidth="1"/>
    <col min="15624" max="15624" width="29.7109375" style="6" customWidth="1"/>
    <col min="15625" max="15625" width="13.42578125" style="6" customWidth="1"/>
    <col min="15626" max="15626" width="13.85546875" style="6" customWidth="1"/>
    <col min="15627" max="15631" width="16.5703125" style="6" customWidth="1"/>
    <col min="15632" max="15632" width="20.5703125" style="6" customWidth="1"/>
    <col min="15633" max="15633" width="21.140625" style="6" customWidth="1"/>
    <col min="15634" max="15634" width="9.5703125" style="6" customWidth="1"/>
    <col min="15635" max="15635" width="0.42578125" style="6" customWidth="1"/>
    <col min="15636" max="15642" width="6.42578125" style="6" customWidth="1"/>
    <col min="15643" max="15871" width="11.42578125" style="6"/>
    <col min="15872" max="15872" width="1" style="6" customWidth="1"/>
    <col min="15873" max="15873" width="4.28515625" style="6" customWidth="1"/>
    <col min="15874" max="15874" width="34.7109375" style="6" customWidth="1"/>
    <col min="15875" max="15875" width="0" style="6" hidden="1" customWidth="1"/>
    <col min="15876" max="15876" width="20" style="6" customWidth="1"/>
    <col min="15877" max="15877" width="20.85546875" style="6" customWidth="1"/>
    <col min="15878" max="15878" width="25" style="6" customWidth="1"/>
    <col min="15879" max="15879" width="18.7109375" style="6" customWidth="1"/>
    <col min="15880" max="15880" width="29.7109375" style="6" customWidth="1"/>
    <col min="15881" max="15881" width="13.42578125" style="6" customWidth="1"/>
    <col min="15882" max="15882" width="13.85546875" style="6" customWidth="1"/>
    <col min="15883" max="15887" width="16.5703125" style="6" customWidth="1"/>
    <col min="15888" max="15888" width="20.5703125" style="6" customWidth="1"/>
    <col min="15889" max="15889" width="21.140625" style="6" customWidth="1"/>
    <col min="15890" max="15890" width="9.5703125" style="6" customWidth="1"/>
    <col min="15891" max="15891" width="0.42578125" style="6" customWidth="1"/>
    <col min="15892" max="15898" width="6.42578125" style="6" customWidth="1"/>
    <col min="15899" max="16127" width="11.42578125" style="6"/>
    <col min="16128" max="16128" width="1" style="6" customWidth="1"/>
    <col min="16129" max="16129" width="4.28515625" style="6" customWidth="1"/>
    <col min="16130" max="16130" width="34.7109375" style="6" customWidth="1"/>
    <col min="16131" max="16131" width="0" style="6" hidden="1" customWidth="1"/>
    <col min="16132" max="16132" width="20" style="6" customWidth="1"/>
    <col min="16133" max="16133" width="20.85546875" style="6" customWidth="1"/>
    <col min="16134" max="16134" width="25" style="6" customWidth="1"/>
    <col min="16135" max="16135" width="18.7109375" style="6" customWidth="1"/>
    <col min="16136" max="16136" width="29.7109375" style="6" customWidth="1"/>
    <col min="16137" max="16137" width="13.42578125" style="6" customWidth="1"/>
    <col min="16138" max="16138" width="13.85546875" style="6" customWidth="1"/>
    <col min="16139" max="16143" width="16.5703125" style="6" customWidth="1"/>
    <col min="16144" max="16144" width="20.5703125" style="6" customWidth="1"/>
    <col min="16145" max="16145" width="21.140625" style="6" customWidth="1"/>
    <col min="16146" max="16146" width="9.5703125" style="6" customWidth="1"/>
    <col min="16147" max="16147" width="0.42578125" style="6" customWidth="1"/>
    <col min="16148" max="16154" width="6.42578125" style="6" customWidth="1"/>
    <col min="16155" max="16375" width="11.42578125" style="6"/>
    <col min="16376" max="16384" width="11.42578125" style="6" customWidth="1"/>
  </cols>
  <sheetData>
    <row r="2" spans="5:20" ht="26.25" x14ac:dyDescent="0.25">
      <c r="E2" s="314" t="s">
        <v>56</v>
      </c>
      <c r="F2" s="315"/>
      <c r="G2" s="315"/>
      <c r="H2" s="315"/>
      <c r="I2" s="315"/>
      <c r="J2" s="315"/>
      <c r="K2" s="315"/>
      <c r="L2" s="315"/>
      <c r="M2" s="315"/>
      <c r="N2" s="315"/>
      <c r="O2" s="315"/>
      <c r="P2" s="315"/>
      <c r="Q2" s="315"/>
      <c r="R2" s="315"/>
      <c r="S2" s="315"/>
      <c r="T2" s="315"/>
    </row>
    <row r="4" spans="5:20" ht="26.25" x14ac:dyDescent="0.25">
      <c r="E4" s="314" t="s">
        <v>44</v>
      </c>
      <c r="F4" s="315"/>
      <c r="G4" s="315"/>
      <c r="H4" s="315"/>
      <c r="I4" s="315"/>
      <c r="J4" s="315"/>
      <c r="K4" s="315"/>
      <c r="L4" s="315"/>
      <c r="M4" s="315"/>
      <c r="N4" s="315"/>
      <c r="O4" s="315"/>
      <c r="P4" s="315"/>
      <c r="Q4" s="315"/>
      <c r="R4" s="315"/>
      <c r="S4" s="315"/>
      <c r="T4" s="315"/>
    </row>
    <row r="5" spans="5:20" ht="15.75" thickBot="1" x14ac:dyDescent="0.3"/>
    <row r="6" spans="5:20" ht="21.75" thickBot="1" x14ac:dyDescent="0.3">
      <c r="E6" s="8" t="s">
        <v>3</v>
      </c>
      <c r="F6" s="324" t="s">
        <v>611</v>
      </c>
      <c r="G6" s="324"/>
      <c r="H6" s="324"/>
      <c r="I6" s="324"/>
      <c r="J6" s="324"/>
      <c r="K6" s="324"/>
      <c r="L6" s="324"/>
      <c r="M6" s="324"/>
      <c r="N6" s="324"/>
      <c r="O6" s="324"/>
      <c r="P6" s="324"/>
      <c r="Q6" s="324"/>
      <c r="R6" s="325"/>
    </row>
    <row r="7" spans="5:20" ht="21.75" thickBot="1" x14ac:dyDescent="0.3">
      <c r="E7" s="8" t="s">
        <v>157</v>
      </c>
      <c r="F7" s="265" t="s">
        <v>831</v>
      </c>
      <c r="G7" s="265"/>
      <c r="H7" s="265"/>
      <c r="I7" s="265"/>
      <c r="J7" s="265"/>
      <c r="K7" s="265"/>
      <c r="L7" s="265"/>
      <c r="M7" s="265"/>
      <c r="N7" s="265"/>
      <c r="O7" s="265"/>
      <c r="P7" s="265"/>
      <c r="Q7" s="265"/>
      <c r="R7" s="266"/>
    </row>
    <row r="8" spans="5:20" ht="16.5" thickBot="1" x14ac:dyDescent="0.3">
      <c r="E8" s="9" t="s">
        <v>4</v>
      </c>
      <c r="F8" s="324"/>
      <c r="G8" s="324"/>
      <c r="H8" s="324"/>
      <c r="I8" s="324"/>
      <c r="J8" s="324"/>
      <c r="K8" s="324"/>
      <c r="L8" s="324"/>
      <c r="M8" s="324"/>
      <c r="N8" s="324"/>
      <c r="O8" s="324"/>
      <c r="P8" s="324"/>
      <c r="Q8" s="324"/>
      <c r="R8" s="325"/>
    </row>
    <row r="9" spans="5:20" ht="16.5" thickBot="1" x14ac:dyDescent="0.3">
      <c r="E9" s="9" t="s">
        <v>5</v>
      </c>
      <c r="F9" s="324"/>
      <c r="G9" s="324"/>
      <c r="H9" s="324"/>
      <c r="I9" s="324"/>
      <c r="J9" s="324"/>
      <c r="K9" s="324"/>
      <c r="L9" s="324"/>
      <c r="M9" s="324"/>
      <c r="N9" s="324"/>
      <c r="O9" s="324"/>
      <c r="P9" s="324"/>
      <c r="Q9" s="324"/>
      <c r="R9" s="325"/>
    </row>
    <row r="10" spans="5:20" ht="16.5" thickBot="1" x14ac:dyDescent="0.3">
      <c r="E10" s="9" t="s">
        <v>6</v>
      </c>
      <c r="F10" s="324"/>
      <c r="G10" s="324"/>
      <c r="H10" s="324"/>
      <c r="I10" s="324"/>
      <c r="J10" s="324"/>
      <c r="K10" s="324"/>
      <c r="L10" s="324"/>
      <c r="M10" s="324"/>
      <c r="N10" s="324"/>
      <c r="O10" s="324"/>
      <c r="P10" s="324"/>
      <c r="Q10" s="324"/>
      <c r="R10" s="325"/>
    </row>
    <row r="11" spans="5:20" ht="16.5" thickBot="1" x14ac:dyDescent="0.3">
      <c r="E11" s="9" t="s">
        <v>7</v>
      </c>
      <c r="F11" s="353"/>
      <c r="G11" s="353"/>
      <c r="H11" s="354"/>
      <c r="I11" s="29"/>
      <c r="J11" s="29"/>
      <c r="K11" s="29"/>
      <c r="L11" s="29"/>
      <c r="M11" s="29"/>
      <c r="N11" s="29"/>
      <c r="O11" s="29"/>
      <c r="P11" s="29"/>
      <c r="Q11" s="29"/>
      <c r="R11" s="30"/>
    </row>
    <row r="12" spans="5:20" ht="16.5" thickBot="1" x14ac:dyDescent="0.3">
      <c r="E12" s="11" t="s">
        <v>8</v>
      </c>
      <c r="F12" s="12"/>
      <c r="G12" s="233"/>
      <c r="H12" s="13"/>
      <c r="I12" s="13"/>
      <c r="J12" s="13"/>
      <c r="K12" s="13"/>
      <c r="L12" s="13"/>
      <c r="M12" s="13"/>
      <c r="N12" s="13"/>
      <c r="O12" s="13"/>
      <c r="P12" s="13"/>
      <c r="Q12" s="13"/>
      <c r="R12" s="14"/>
    </row>
    <row r="13" spans="5:20" ht="15.75" x14ac:dyDescent="0.25">
      <c r="E13" s="10"/>
      <c r="F13" s="15"/>
      <c r="G13" s="234"/>
      <c r="H13" s="16"/>
      <c r="I13" s="16"/>
      <c r="J13" s="16"/>
      <c r="K13" s="16"/>
      <c r="L13" s="5"/>
      <c r="M13" s="95"/>
      <c r="N13" s="5"/>
      <c r="O13" s="5"/>
      <c r="P13" s="5"/>
      <c r="Q13" s="5"/>
      <c r="R13" s="16"/>
    </row>
    <row r="14" spans="5:20" x14ac:dyDescent="0.25">
      <c r="L14" s="5"/>
      <c r="M14" s="95"/>
      <c r="N14" s="5"/>
      <c r="O14" s="5"/>
      <c r="P14" s="5"/>
      <c r="Q14" s="5"/>
      <c r="R14" s="18"/>
    </row>
    <row r="15" spans="5:20" x14ac:dyDescent="0.25">
      <c r="L15" s="95"/>
      <c r="M15" s="95"/>
      <c r="N15" s="95"/>
      <c r="O15" s="95"/>
      <c r="P15" s="95"/>
      <c r="Q15" s="95"/>
      <c r="R15" s="96"/>
    </row>
    <row r="16" spans="5:20" ht="45.75" customHeight="1" x14ac:dyDescent="0.25">
      <c r="E16" s="333" t="s">
        <v>158</v>
      </c>
      <c r="F16" s="333"/>
      <c r="G16" s="235" t="s">
        <v>11</v>
      </c>
      <c r="H16" s="44" t="s">
        <v>12</v>
      </c>
      <c r="I16" s="153" t="s">
        <v>27</v>
      </c>
      <c r="J16" s="33"/>
      <c r="K16" s="33"/>
      <c r="L16" s="33"/>
      <c r="M16" s="33"/>
      <c r="N16" s="33"/>
      <c r="O16" s="33"/>
      <c r="P16" s="18"/>
    </row>
    <row r="17" spans="5:16" x14ac:dyDescent="0.25">
      <c r="E17" s="333"/>
      <c r="F17" s="333"/>
      <c r="G17" s="212">
        <v>1</v>
      </c>
      <c r="H17" s="31">
        <v>891695987</v>
      </c>
      <c r="I17" s="155">
        <v>427</v>
      </c>
      <c r="J17" s="34"/>
      <c r="K17" s="34"/>
      <c r="L17" s="34"/>
      <c r="M17" s="34"/>
      <c r="N17" s="34"/>
      <c r="O17" s="34"/>
      <c r="P17" s="18"/>
    </row>
    <row r="18" spans="5:16" x14ac:dyDescent="0.25">
      <c r="E18" s="333"/>
      <c r="F18" s="333"/>
      <c r="G18" s="212">
        <v>2</v>
      </c>
      <c r="H18" s="31">
        <v>1357218969</v>
      </c>
      <c r="I18" s="155">
        <v>597</v>
      </c>
      <c r="J18" s="34"/>
      <c r="K18" s="34"/>
      <c r="L18" s="34"/>
      <c r="M18" s="34"/>
      <c r="N18" s="34"/>
      <c r="O18" s="34"/>
      <c r="P18" s="18"/>
    </row>
    <row r="19" spans="5:16" x14ac:dyDescent="0.25">
      <c r="E19" s="333"/>
      <c r="F19" s="333"/>
      <c r="G19" s="212">
        <v>7</v>
      </c>
      <c r="H19" s="31">
        <v>1234524954</v>
      </c>
      <c r="I19" s="155">
        <v>555</v>
      </c>
      <c r="J19" s="34"/>
      <c r="K19" s="34"/>
      <c r="L19" s="34"/>
      <c r="M19" s="34"/>
      <c r="N19" s="34"/>
      <c r="O19" s="34"/>
      <c r="P19" s="18"/>
    </row>
    <row r="20" spans="5:16" x14ac:dyDescent="0.25">
      <c r="E20" s="333"/>
      <c r="F20" s="333"/>
      <c r="G20" s="212">
        <v>9</v>
      </c>
      <c r="H20" s="31">
        <v>768845383</v>
      </c>
      <c r="I20" s="155">
        <v>332</v>
      </c>
      <c r="J20" s="36"/>
      <c r="K20" s="36"/>
      <c r="L20" s="36"/>
      <c r="M20" s="36"/>
      <c r="N20" s="36"/>
      <c r="O20" s="36"/>
      <c r="P20" s="17"/>
    </row>
    <row r="21" spans="5:16" x14ac:dyDescent="0.25">
      <c r="E21" s="333"/>
      <c r="F21" s="333"/>
      <c r="G21" s="212">
        <v>10</v>
      </c>
      <c r="H21" s="31">
        <v>919488908</v>
      </c>
      <c r="I21" s="155">
        <v>397</v>
      </c>
      <c r="J21" s="5"/>
      <c r="K21" s="5"/>
      <c r="L21" s="5"/>
      <c r="M21" s="95"/>
      <c r="N21" s="5"/>
      <c r="O21" s="5"/>
      <c r="P21" s="17"/>
    </row>
    <row r="22" spans="5:16" x14ac:dyDescent="0.25">
      <c r="E22" s="333"/>
      <c r="F22" s="333"/>
      <c r="G22" s="212">
        <v>11</v>
      </c>
      <c r="H22" s="31">
        <v>919488908</v>
      </c>
      <c r="I22" s="155">
        <v>603</v>
      </c>
      <c r="J22" s="213"/>
      <c r="K22" s="213"/>
      <c r="L22" s="213"/>
      <c r="M22" s="213"/>
      <c r="N22" s="213"/>
      <c r="O22" s="213"/>
      <c r="P22" s="17"/>
    </row>
    <row r="23" spans="5:16" x14ac:dyDescent="0.25">
      <c r="E23" s="333"/>
      <c r="F23" s="333"/>
      <c r="G23" s="212">
        <v>12</v>
      </c>
      <c r="H23" s="31">
        <v>919488908</v>
      </c>
      <c r="I23" s="155">
        <v>990</v>
      </c>
      <c r="J23" s="213"/>
      <c r="K23" s="213"/>
      <c r="L23" s="213"/>
      <c r="M23" s="213"/>
      <c r="N23" s="213"/>
      <c r="O23" s="213"/>
      <c r="P23" s="17"/>
    </row>
    <row r="24" spans="5:16" x14ac:dyDescent="0.25">
      <c r="E24" s="333"/>
      <c r="F24" s="333"/>
      <c r="G24" s="212">
        <v>16</v>
      </c>
      <c r="H24" s="31">
        <v>919488908</v>
      </c>
      <c r="I24" s="155">
        <v>364</v>
      </c>
      <c r="J24" s="213"/>
      <c r="K24" s="213"/>
      <c r="L24" s="213"/>
      <c r="M24" s="213"/>
      <c r="N24" s="213"/>
      <c r="O24" s="213"/>
      <c r="P24" s="17"/>
    </row>
    <row r="25" spans="5:16" x14ac:dyDescent="0.25">
      <c r="E25" s="333"/>
      <c r="F25" s="333"/>
      <c r="G25" s="212">
        <v>23</v>
      </c>
      <c r="H25" s="31">
        <v>919488908</v>
      </c>
      <c r="I25" s="155">
        <v>329</v>
      </c>
      <c r="J25" s="213"/>
      <c r="K25" s="213"/>
      <c r="L25" s="213"/>
      <c r="M25" s="213"/>
      <c r="N25" s="213"/>
      <c r="O25" s="213"/>
      <c r="P25" s="17"/>
    </row>
    <row r="26" spans="5:16" x14ac:dyDescent="0.25">
      <c r="E26" s="333"/>
      <c r="F26" s="333"/>
      <c r="G26" s="212">
        <v>24</v>
      </c>
      <c r="H26" s="31">
        <v>919488908</v>
      </c>
      <c r="I26" s="155">
        <v>460</v>
      </c>
      <c r="J26" s="213"/>
      <c r="K26" s="213"/>
      <c r="L26" s="213"/>
      <c r="M26" s="213"/>
      <c r="N26" s="213"/>
      <c r="O26" s="213"/>
      <c r="P26" s="17"/>
    </row>
    <row r="27" spans="5:16" x14ac:dyDescent="0.25">
      <c r="E27" s="333"/>
      <c r="F27" s="333"/>
      <c r="G27" s="212">
        <v>30</v>
      </c>
      <c r="H27" s="31">
        <v>919488908</v>
      </c>
      <c r="I27" s="155">
        <v>245</v>
      </c>
      <c r="J27" s="213"/>
      <c r="K27" s="213"/>
      <c r="L27" s="213"/>
      <c r="M27" s="213"/>
      <c r="N27" s="213"/>
      <c r="O27" s="213"/>
      <c r="P27" s="17"/>
    </row>
    <row r="28" spans="5:16" x14ac:dyDescent="0.25">
      <c r="E28" s="333"/>
      <c r="F28" s="333"/>
      <c r="G28" s="212">
        <v>31</v>
      </c>
      <c r="H28" s="31">
        <v>919488908</v>
      </c>
      <c r="I28" s="155">
        <v>867</v>
      </c>
      <c r="J28" s="213"/>
      <c r="K28" s="213"/>
      <c r="L28" s="213"/>
      <c r="M28" s="213"/>
      <c r="N28" s="213"/>
      <c r="O28" s="213"/>
      <c r="P28" s="17"/>
    </row>
    <row r="29" spans="5:16" x14ac:dyDescent="0.25">
      <c r="E29" s="333"/>
      <c r="F29" s="333"/>
      <c r="G29" s="212">
        <v>33</v>
      </c>
      <c r="H29" s="31">
        <v>919488908</v>
      </c>
      <c r="I29" s="155">
        <v>600</v>
      </c>
      <c r="J29" s="213"/>
      <c r="K29" s="213"/>
      <c r="L29" s="213"/>
      <c r="M29" s="213"/>
      <c r="N29" s="213"/>
      <c r="O29" s="213"/>
      <c r="P29" s="17"/>
    </row>
    <row r="30" spans="5:16" x14ac:dyDescent="0.25">
      <c r="E30" s="333"/>
      <c r="F30" s="333"/>
      <c r="G30" s="212">
        <v>38</v>
      </c>
      <c r="H30" s="31">
        <v>919488908</v>
      </c>
      <c r="I30" s="155">
        <v>621</v>
      </c>
      <c r="J30" s="213"/>
      <c r="K30" s="213"/>
      <c r="L30" s="213"/>
      <c r="M30" s="213"/>
      <c r="N30" s="213"/>
      <c r="O30" s="213"/>
      <c r="P30" s="17"/>
    </row>
    <row r="31" spans="5:16" x14ac:dyDescent="0.25">
      <c r="E31" s="333"/>
      <c r="F31" s="333"/>
      <c r="G31" s="212">
        <v>39</v>
      </c>
      <c r="H31" s="31">
        <v>1540282527</v>
      </c>
      <c r="I31" s="155">
        <v>702</v>
      </c>
      <c r="J31" s="213"/>
      <c r="K31" s="213"/>
      <c r="L31" s="213"/>
      <c r="M31" s="213"/>
      <c r="N31" s="213"/>
      <c r="O31" s="213"/>
      <c r="P31" s="17"/>
    </row>
    <row r="32" spans="5:16" x14ac:dyDescent="0.25">
      <c r="E32" s="333"/>
      <c r="F32" s="333"/>
      <c r="G32" s="212">
        <v>43</v>
      </c>
      <c r="H32" s="31">
        <v>1540282527</v>
      </c>
      <c r="I32" s="155">
        <v>918</v>
      </c>
      <c r="J32" s="213"/>
      <c r="K32" s="213"/>
      <c r="L32" s="213"/>
      <c r="M32" s="213"/>
      <c r="N32" s="213"/>
      <c r="O32" s="213"/>
      <c r="P32" s="17"/>
    </row>
    <row r="33" spans="4:18" x14ac:dyDescent="0.25">
      <c r="E33" s="333"/>
      <c r="F33" s="333"/>
      <c r="G33" s="212">
        <v>44</v>
      </c>
      <c r="H33" s="31">
        <v>1540282527</v>
      </c>
      <c r="I33" s="155">
        <v>451</v>
      </c>
      <c r="J33" s="213"/>
      <c r="K33" s="213"/>
      <c r="L33" s="213"/>
      <c r="M33" s="213"/>
      <c r="N33" s="213"/>
      <c r="O33" s="213"/>
      <c r="P33" s="17"/>
    </row>
    <row r="34" spans="4:18" x14ac:dyDescent="0.25">
      <c r="E34" s="333"/>
      <c r="F34" s="333"/>
      <c r="G34" s="267">
        <v>45</v>
      </c>
      <c r="H34" s="31">
        <v>1540282527</v>
      </c>
      <c r="I34" s="155">
        <v>928</v>
      </c>
      <c r="J34" s="213"/>
      <c r="K34" s="213"/>
      <c r="L34" s="213"/>
      <c r="M34" s="213"/>
      <c r="N34" s="213"/>
      <c r="O34" s="213"/>
      <c r="P34" s="17"/>
    </row>
    <row r="35" spans="4:18" x14ac:dyDescent="0.25">
      <c r="E35" s="333"/>
      <c r="F35" s="333"/>
      <c r="G35" s="267">
        <v>46</v>
      </c>
      <c r="H35" s="31">
        <v>1540282527</v>
      </c>
      <c r="I35" s="155">
        <v>1041</v>
      </c>
      <c r="J35" s="268"/>
      <c r="K35" s="268"/>
      <c r="L35" s="268"/>
      <c r="M35" s="268"/>
      <c r="N35" s="268"/>
      <c r="O35" s="268"/>
      <c r="P35" s="17"/>
    </row>
    <row r="36" spans="4:18" x14ac:dyDescent="0.25">
      <c r="E36" s="333"/>
      <c r="F36" s="333"/>
      <c r="G36" s="267"/>
      <c r="H36" s="31"/>
      <c r="I36" s="155"/>
      <c r="J36" s="268"/>
      <c r="K36" s="268"/>
      <c r="L36" s="268"/>
      <c r="M36" s="268"/>
      <c r="N36" s="268"/>
      <c r="O36" s="268"/>
      <c r="P36" s="17"/>
    </row>
    <row r="37" spans="4:18" x14ac:dyDescent="0.25">
      <c r="E37" s="333"/>
      <c r="F37" s="333"/>
      <c r="G37" s="267"/>
      <c r="H37" s="31"/>
      <c r="I37" s="155"/>
      <c r="J37" s="268"/>
      <c r="K37" s="268"/>
      <c r="L37" s="268"/>
      <c r="M37" s="268"/>
      <c r="N37" s="268"/>
      <c r="O37" s="268"/>
      <c r="P37" s="17"/>
    </row>
    <row r="38" spans="4:18" x14ac:dyDescent="0.25">
      <c r="E38" s="333"/>
      <c r="F38" s="333"/>
      <c r="G38" s="267"/>
      <c r="H38" s="31"/>
      <c r="I38" s="155"/>
      <c r="J38" s="268"/>
      <c r="K38" s="268"/>
      <c r="L38" s="268"/>
      <c r="M38" s="268"/>
      <c r="N38" s="268"/>
      <c r="O38" s="268"/>
      <c r="P38" s="17"/>
    </row>
    <row r="39" spans="4:18" x14ac:dyDescent="0.25">
      <c r="E39" s="333"/>
      <c r="F39" s="333"/>
      <c r="G39" s="267"/>
      <c r="H39" s="31"/>
      <c r="I39" s="155"/>
      <c r="J39" s="268"/>
      <c r="K39" s="268"/>
      <c r="L39" s="268"/>
      <c r="M39" s="268"/>
      <c r="N39" s="268"/>
      <c r="O39" s="268"/>
      <c r="P39" s="17"/>
    </row>
    <row r="40" spans="4:18" x14ac:dyDescent="0.25">
      <c r="E40" s="333"/>
      <c r="F40" s="333"/>
      <c r="G40" s="267"/>
      <c r="H40" s="31"/>
      <c r="I40" s="155"/>
      <c r="J40" s="268"/>
      <c r="K40" s="268"/>
      <c r="L40" s="268"/>
      <c r="M40" s="268"/>
      <c r="N40" s="268"/>
      <c r="O40" s="268"/>
      <c r="P40" s="17"/>
    </row>
    <row r="41" spans="4:18" x14ac:dyDescent="0.25">
      <c r="E41" s="333"/>
      <c r="F41" s="333"/>
      <c r="G41" s="235"/>
      <c r="H41" s="32"/>
      <c r="I41" s="155"/>
      <c r="J41" s="5"/>
      <c r="K41" s="5"/>
      <c r="L41" s="5"/>
      <c r="M41" s="95"/>
      <c r="N41" s="5"/>
      <c r="O41" s="5"/>
      <c r="P41" s="17"/>
    </row>
    <row r="42" spans="4:18" ht="15.75" thickBot="1" x14ac:dyDescent="0.3">
      <c r="E42" s="340" t="s">
        <v>13</v>
      </c>
      <c r="F42" s="341"/>
      <c r="G42" s="235"/>
      <c r="H42" s="31">
        <f>SUM(H17:H41)</f>
        <v>21148587008</v>
      </c>
      <c r="I42" s="155">
        <f>SUM(I17:I41)</f>
        <v>11427</v>
      </c>
      <c r="J42" s="5"/>
      <c r="K42" s="5"/>
      <c r="L42" s="5"/>
      <c r="M42" s="95"/>
      <c r="N42" s="5"/>
      <c r="O42" s="5"/>
      <c r="P42" s="17"/>
    </row>
    <row r="43" spans="4:18" ht="45.75" thickBot="1" x14ac:dyDescent="0.3">
      <c r="D43" s="37"/>
      <c r="E43" s="45" t="s">
        <v>14</v>
      </c>
      <c r="F43" s="45" t="s">
        <v>98</v>
      </c>
      <c r="H43" s="33"/>
      <c r="I43" s="33"/>
      <c r="J43" s="33"/>
      <c r="K43" s="33"/>
      <c r="L43" s="7"/>
      <c r="M43" s="7"/>
      <c r="N43" s="7"/>
      <c r="O43" s="7"/>
      <c r="P43" s="7"/>
      <c r="Q43" s="7"/>
    </row>
    <row r="44" spans="4:18" ht="15.75" thickBot="1" x14ac:dyDescent="0.3">
      <c r="D44" s="38"/>
      <c r="F44" s="39">
        <f>80%*I42</f>
        <v>9141.6</v>
      </c>
      <c r="G44" s="236"/>
      <c r="H44" s="35"/>
      <c r="I44" s="35"/>
      <c r="J44" s="35"/>
      <c r="K44" s="19"/>
      <c r="L44" s="19"/>
      <c r="M44" s="19"/>
      <c r="N44" s="19"/>
      <c r="O44" s="19"/>
      <c r="P44" s="19"/>
    </row>
    <row r="45" spans="4:18" x14ac:dyDescent="0.25">
      <c r="D45" s="87"/>
      <c r="F45" s="88"/>
      <c r="G45" s="237"/>
      <c r="H45" s="89"/>
      <c r="I45" s="35"/>
      <c r="J45" s="35"/>
      <c r="K45" s="35"/>
      <c r="L45" s="19"/>
      <c r="M45" s="19"/>
      <c r="N45" s="19"/>
      <c r="O45" s="19"/>
      <c r="P45" s="19"/>
      <c r="Q45" s="19"/>
    </row>
    <row r="46" spans="4:18" x14ac:dyDescent="0.25">
      <c r="D46" s="87"/>
      <c r="F46" s="88"/>
      <c r="G46" s="237"/>
      <c r="H46" s="89"/>
      <c r="I46" s="35"/>
      <c r="J46" s="35"/>
      <c r="K46" s="35"/>
      <c r="L46" s="19"/>
      <c r="M46" s="19"/>
      <c r="N46" s="19"/>
      <c r="O46" s="19"/>
      <c r="P46" s="19"/>
      <c r="Q46" s="19"/>
    </row>
    <row r="47" spans="4:18" ht="73.5" customHeight="1" thickBot="1" x14ac:dyDescent="0.3">
      <c r="Q47" s="335" t="s">
        <v>33</v>
      </c>
      <c r="R47" s="335"/>
    </row>
    <row r="48" spans="4:18" x14ac:dyDescent="0.25">
      <c r="E48" s="55" t="s">
        <v>28</v>
      </c>
      <c r="K48" s="338"/>
      <c r="O48" s="338" t="s">
        <v>167</v>
      </c>
      <c r="P48" s="338"/>
      <c r="Q48" s="54"/>
      <c r="R48" s="54"/>
    </row>
    <row r="49" spans="1:25" ht="15.75" thickBot="1" x14ac:dyDescent="0.3">
      <c r="K49" s="339"/>
      <c r="O49" s="339"/>
      <c r="P49" s="339"/>
      <c r="V49" s="99">
        <v>41912</v>
      </c>
      <c r="W49" s="99">
        <v>40141</v>
      </c>
    </row>
    <row r="50" spans="1:25" s="5" customFormat="1" ht="109.5" customHeight="1" x14ac:dyDescent="0.25">
      <c r="A50" s="184"/>
      <c r="B50" s="184"/>
      <c r="C50" s="184"/>
      <c r="E50" s="106" t="s">
        <v>143</v>
      </c>
      <c r="F50" s="106" t="s">
        <v>144</v>
      </c>
      <c r="G50" s="238" t="s">
        <v>145</v>
      </c>
      <c r="H50" s="46" t="s">
        <v>42</v>
      </c>
      <c r="I50" s="46" t="s">
        <v>164</v>
      </c>
      <c r="J50" s="46" t="s">
        <v>99</v>
      </c>
      <c r="K50" s="46" t="s">
        <v>161</v>
      </c>
      <c r="L50" s="46" t="s">
        <v>162</v>
      </c>
      <c r="M50" s="106" t="s">
        <v>159</v>
      </c>
      <c r="N50" s="106" t="s">
        <v>29</v>
      </c>
      <c r="O50" s="106" t="s">
        <v>54</v>
      </c>
      <c r="P50" s="106" t="s">
        <v>19</v>
      </c>
      <c r="Q50" s="91" t="s">
        <v>25</v>
      </c>
      <c r="R50" s="106" t="s">
        <v>146</v>
      </c>
      <c r="S50" s="106" t="s">
        <v>34</v>
      </c>
      <c r="T50" s="107" t="s">
        <v>10</v>
      </c>
      <c r="U50" s="107" t="s">
        <v>18</v>
      </c>
      <c r="V50" s="168" t="s">
        <v>160</v>
      </c>
      <c r="W50" s="168" t="s">
        <v>163</v>
      </c>
      <c r="X50" s="168" t="s">
        <v>165</v>
      </c>
      <c r="Y50" s="168" t="s">
        <v>166</v>
      </c>
    </row>
    <row r="51" spans="1:25" s="213" customFormat="1" ht="109.5" customHeight="1" x14ac:dyDescent="0.25">
      <c r="E51" s="102" t="s">
        <v>611</v>
      </c>
      <c r="F51" s="103" t="s">
        <v>648</v>
      </c>
      <c r="G51" s="102" t="s">
        <v>809</v>
      </c>
      <c r="H51" s="172" t="s">
        <v>810</v>
      </c>
      <c r="I51" s="98" t="s">
        <v>134</v>
      </c>
      <c r="J51" s="144">
        <v>0</v>
      </c>
      <c r="K51" s="178">
        <v>41257</v>
      </c>
      <c r="L51" s="178">
        <v>41912</v>
      </c>
      <c r="M51" s="167">
        <f t="shared" ref="M51:M56" si="0">(YEARFRAC(K51,L51,3))*12</f>
        <v>21.534246575342465</v>
      </c>
      <c r="N51" s="99" t="s">
        <v>135</v>
      </c>
      <c r="O51" s="175">
        <f>(YEARFRAC(X51,Y51,3)*12)</f>
        <v>1356.3945205479454</v>
      </c>
      <c r="P51" s="175">
        <f>M51-O51</f>
        <v>-1334.860273972603</v>
      </c>
      <c r="Q51" s="172">
        <v>266</v>
      </c>
      <c r="R51" s="172">
        <f>+Q51*J51</f>
        <v>0</v>
      </c>
      <c r="S51" s="269"/>
      <c r="T51" s="22">
        <v>263</v>
      </c>
      <c r="U51" s="145"/>
      <c r="V51" s="101" t="str">
        <f t="shared" ref="V51:V60" si="1">IF(L51&gt;$S$49,"Revisar","")</f>
        <v>Revisar</v>
      </c>
      <c r="W51" s="101" t="str">
        <f t="shared" ref="W51:W60" si="2">IF(K51&lt;$T$49,"Revisar inicio","")</f>
        <v/>
      </c>
      <c r="X51" s="99">
        <f t="shared" ref="X51:X60" si="3">IF(K51="","",IF(K51&lt;$T$49,$T$49,K51))</f>
        <v>41257</v>
      </c>
      <c r="Y51" s="99">
        <f t="shared" ref="Y51:Y60" si="4">IF(L51="","",IF(L51&gt;$S$49,$S$49,L51))</f>
        <v>0</v>
      </c>
    </row>
    <row r="52" spans="1:25" s="213" customFormat="1" ht="109.5" customHeight="1" x14ac:dyDescent="0.25">
      <c r="E52" s="102" t="s">
        <v>611</v>
      </c>
      <c r="F52" s="103" t="s">
        <v>648</v>
      </c>
      <c r="G52" s="102" t="s">
        <v>809</v>
      </c>
      <c r="H52" s="172" t="s">
        <v>811</v>
      </c>
      <c r="I52" s="98" t="s">
        <v>134</v>
      </c>
      <c r="J52" s="144">
        <v>0</v>
      </c>
      <c r="K52" s="178"/>
      <c r="L52" s="178"/>
      <c r="M52" s="167">
        <f t="shared" si="0"/>
        <v>0</v>
      </c>
      <c r="N52" s="99" t="s">
        <v>135</v>
      </c>
      <c r="O52" s="175"/>
      <c r="P52" s="175">
        <f>M52-O52</f>
        <v>0</v>
      </c>
      <c r="Q52" s="172">
        <v>96</v>
      </c>
      <c r="R52" s="172">
        <f>+Q52*J52</f>
        <v>0</v>
      </c>
      <c r="S52" s="22">
        <v>548103164</v>
      </c>
      <c r="T52" s="22">
        <v>260</v>
      </c>
      <c r="U52" s="145" t="s">
        <v>812</v>
      </c>
      <c r="V52" s="101" t="str">
        <f t="shared" si="1"/>
        <v/>
      </c>
      <c r="W52" s="101" t="str">
        <f t="shared" si="2"/>
        <v/>
      </c>
      <c r="X52" s="99" t="str">
        <f t="shared" si="3"/>
        <v/>
      </c>
      <c r="Y52" s="99" t="str">
        <f t="shared" si="4"/>
        <v/>
      </c>
    </row>
    <row r="53" spans="1:25" s="213" customFormat="1" ht="109.5" customHeight="1" x14ac:dyDescent="0.25">
      <c r="E53" s="102" t="s">
        <v>611</v>
      </c>
      <c r="F53" s="103" t="s">
        <v>648</v>
      </c>
      <c r="G53" s="102" t="s">
        <v>813</v>
      </c>
      <c r="H53" s="172">
        <v>2972</v>
      </c>
      <c r="I53" s="98" t="s">
        <v>134</v>
      </c>
      <c r="J53" s="98"/>
      <c r="K53" s="99"/>
      <c r="L53" s="99"/>
      <c r="M53" s="171">
        <f t="shared" si="0"/>
        <v>0</v>
      </c>
      <c r="N53" s="99" t="s">
        <v>135</v>
      </c>
      <c r="O53" s="175">
        <v>0</v>
      </c>
      <c r="P53" s="175">
        <f t="shared" ref="P53" si="5">M53-O53</f>
        <v>0</v>
      </c>
      <c r="Q53" s="172">
        <v>0</v>
      </c>
      <c r="R53" s="172">
        <f t="shared" ref="R53" si="6">+Q53*J53</f>
        <v>0</v>
      </c>
      <c r="S53" s="22"/>
      <c r="T53" s="22" t="s">
        <v>814</v>
      </c>
      <c r="U53" s="145" t="s">
        <v>815</v>
      </c>
      <c r="V53" s="101" t="str">
        <f t="shared" si="1"/>
        <v/>
      </c>
      <c r="W53" s="101" t="str">
        <f t="shared" si="2"/>
        <v/>
      </c>
      <c r="X53" s="99" t="str">
        <f t="shared" si="3"/>
        <v/>
      </c>
      <c r="Y53" s="99" t="str">
        <f t="shared" si="4"/>
        <v/>
      </c>
    </row>
    <row r="54" spans="1:25" s="213" customFormat="1" ht="109.5" customHeight="1" x14ac:dyDescent="0.25">
      <c r="E54" s="102" t="s">
        <v>611</v>
      </c>
      <c r="F54" s="103" t="s">
        <v>648</v>
      </c>
      <c r="G54" s="102" t="s">
        <v>809</v>
      </c>
      <c r="H54" s="172" t="s">
        <v>810</v>
      </c>
      <c r="I54" s="98" t="s">
        <v>134</v>
      </c>
      <c r="J54" s="144">
        <v>0</v>
      </c>
      <c r="K54" s="178"/>
      <c r="L54" s="178"/>
      <c r="M54" s="167">
        <f t="shared" si="0"/>
        <v>0</v>
      </c>
      <c r="N54" s="99" t="s">
        <v>135</v>
      </c>
      <c r="O54" s="175"/>
      <c r="P54" s="175">
        <f>M54-O54</f>
        <v>0</v>
      </c>
      <c r="Q54" s="172">
        <v>483</v>
      </c>
      <c r="R54" s="172">
        <f>+Q54*J54</f>
        <v>0</v>
      </c>
      <c r="S54" s="269">
        <v>5115486633</v>
      </c>
      <c r="T54" s="22">
        <v>263</v>
      </c>
      <c r="U54" s="145" t="s">
        <v>816</v>
      </c>
      <c r="V54" s="101" t="str">
        <f t="shared" si="1"/>
        <v/>
      </c>
      <c r="W54" s="101" t="str">
        <f t="shared" si="2"/>
        <v/>
      </c>
      <c r="X54" s="99" t="str">
        <f t="shared" si="3"/>
        <v/>
      </c>
      <c r="Y54" s="99" t="str">
        <f t="shared" si="4"/>
        <v/>
      </c>
    </row>
    <row r="55" spans="1:25" s="213" customFormat="1" ht="109.5" customHeight="1" x14ac:dyDescent="0.25">
      <c r="E55" s="102" t="s">
        <v>611</v>
      </c>
      <c r="F55" s="103" t="s">
        <v>648</v>
      </c>
      <c r="G55" s="102" t="s">
        <v>813</v>
      </c>
      <c r="H55" s="97">
        <v>29.72</v>
      </c>
      <c r="I55" s="98" t="s">
        <v>134</v>
      </c>
      <c r="J55" s="98"/>
      <c r="K55" s="99"/>
      <c r="L55" s="99"/>
      <c r="M55" s="171">
        <f t="shared" si="0"/>
        <v>0</v>
      </c>
      <c r="N55" s="99"/>
      <c r="O55" s="175">
        <v>0</v>
      </c>
      <c r="P55" s="175">
        <f t="shared" ref="P55:P56" si="7">M55-O55</f>
        <v>0</v>
      </c>
      <c r="Q55" s="172"/>
      <c r="R55" s="172">
        <f t="shared" ref="R55" si="8">+Q55*J55</f>
        <v>0</v>
      </c>
      <c r="S55" s="22"/>
      <c r="T55" s="22" t="s">
        <v>814</v>
      </c>
      <c r="U55" s="145" t="s">
        <v>817</v>
      </c>
      <c r="V55" s="101" t="str">
        <f t="shared" si="1"/>
        <v/>
      </c>
      <c r="W55" s="101" t="str">
        <f t="shared" si="2"/>
        <v/>
      </c>
      <c r="X55" s="99" t="str">
        <f t="shared" si="3"/>
        <v/>
      </c>
      <c r="Y55" s="99" t="str">
        <f t="shared" si="4"/>
        <v/>
      </c>
    </row>
    <row r="56" spans="1:25" s="213" customFormat="1" ht="109.5" customHeight="1" x14ac:dyDescent="0.25">
      <c r="E56" s="102" t="s">
        <v>611</v>
      </c>
      <c r="F56" s="103" t="s">
        <v>648</v>
      </c>
      <c r="G56" s="102" t="s">
        <v>809</v>
      </c>
      <c r="H56" s="97" t="s">
        <v>818</v>
      </c>
      <c r="I56" s="98" t="s">
        <v>134</v>
      </c>
      <c r="J56" s="144">
        <v>0</v>
      </c>
      <c r="K56" s="178"/>
      <c r="L56" s="178"/>
      <c r="M56" s="171">
        <f t="shared" si="0"/>
        <v>0</v>
      </c>
      <c r="N56" s="99" t="s">
        <v>135</v>
      </c>
      <c r="O56" s="175"/>
      <c r="P56" s="175">
        <f t="shared" si="7"/>
        <v>0</v>
      </c>
      <c r="Q56" s="172">
        <v>263</v>
      </c>
      <c r="R56" s="172">
        <f>+Q56*J56</f>
        <v>0</v>
      </c>
      <c r="S56" s="22"/>
      <c r="T56" s="22">
        <v>265</v>
      </c>
      <c r="U56" s="145" t="s">
        <v>819</v>
      </c>
      <c r="V56" s="101" t="str">
        <f t="shared" si="1"/>
        <v/>
      </c>
      <c r="W56" s="101" t="str">
        <f t="shared" si="2"/>
        <v/>
      </c>
      <c r="X56" s="99" t="str">
        <f t="shared" si="3"/>
        <v/>
      </c>
      <c r="Y56" s="99" t="str">
        <f t="shared" si="4"/>
        <v/>
      </c>
    </row>
    <row r="57" spans="1:25" s="213" customFormat="1" ht="109.5" customHeight="1" x14ac:dyDescent="0.25">
      <c r="E57" s="102" t="s">
        <v>611</v>
      </c>
      <c r="F57" s="103" t="s">
        <v>648</v>
      </c>
      <c r="G57" s="102" t="s">
        <v>813</v>
      </c>
      <c r="H57" s="97">
        <v>29.72</v>
      </c>
      <c r="I57" s="98" t="s">
        <v>134</v>
      </c>
      <c r="J57" s="144"/>
      <c r="K57" s="178"/>
      <c r="L57" s="178"/>
      <c r="M57" s="171"/>
      <c r="N57" s="99" t="s">
        <v>135</v>
      </c>
      <c r="O57" s="175"/>
      <c r="P57" s="175"/>
      <c r="Q57" s="172"/>
      <c r="R57" s="172"/>
      <c r="S57" s="22"/>
      <c r="T57" s="22" t="s">
        <v>814</v>
      </c>
      <c r="U57" s="145" t="s">
        <v>817</v>
      </c>
      <c r="V57" s="101" t="str">
        <f t="shared" si="1"/>
        <v/>
      </c>
      <c r="W57" s="101" t="str">
        <f t="shared" si="2"/>
        <v/>
      </c>
      <c r="X57" s="99" t="str">
        <f t="shared" si="3"/>
        <v/>
      </c>
      <c r="Y57" s="99" t="str">
        <f t="shared" si="4"/>
        <v/>
      </c>
    </row>
    <row r="58" spans="1:25" s="213" customFormat="1" ht="109.5" customHeight="1" x14ac:dyDescent="0.25">
      <c r="E58" s="102" t="s">
        <v>611</v>
      </c>
      <c r="F58" s="103" t="s">
        <v>648</v>
      </c>
      <c r="G58" s="102" t="s">
        <v>809</v>
      </c>
      <c r="H58" s="97" t="s">
        <v>820</v>
      </c>
      <c r="I58" s="98" t="s">
        <v>134</v>
      </c>
      <c r="J58" s="144">
        <v>0</v>
      </c>
      <c r="K58" s="178"/>
      <c r="L58" s="178"/>
      <c r="M58" s="171">
        <f t="shared" ref="M58:M87" si="9">(YEARFRAC(K58,L58,3))*12</f>
        <v>0</v>
      </c>
      <c r="N58" s="99" t="s">
        <v>135</v>
      </c>
      <c r="O58" s="175"/>
      <c r="P58" s="175">
        <f t="shared" ref="P58:P60" si="10">M58-O58</f>
        <v>0</v>
      </c>
      <c r="Q58" s="172">
        <v>648</v>
      </c>
      <c r="R58" s="172">
        <f>+Q58*J58</f>
        <v>0</v>
      </c>
      <c r="S58" s="22"/>
      <c r="T58" s="22">
        <v>272</v>
      </c>
      <c r="U58" s="145" t="s">
        <v>821</v>
      </c>
      <c r="V58" s="101" t="str">
        <f t="shared" si="1"/>
        <v/>
      </c>
      <c r="W58" s="101" t="str">
        <f t="shared" si="2"/>
        <v/>
      </c>
      <c r="X58" s="99" t="str">
        <f t="shared" si="3"/>
        <v/>
      </c>
      <c r="Y58" s="99" t="str">
        <f t="shared" si="4"/>
        <v/>
      </c>
    </row>
    <row r="59" spans="1:25" s="213" customFormat="1" ht="109.5" customHeight="1" x14ac:dyDescent="0.25">
      <c r="E59" s="102" t="s">
        <v>611</v>
      </c>
      <c r="F59" s="103" t="s">
        <v>648</v>
      </c>
      <c r="G59" s="102" t="s">
        <v>809</v>
      </c>
      <c r="H59" s="97" t="s">
        <v>822</v>
      </c>
      <c r="I59" s="98" t="s">
        <v>134</v>
      </c>
      <c r="J59" s="144"/>
      <c r="K59" s="178">
        <v>41257</v>
      </c>
      <c r="L59" s="178">
        <v>41851</v>
      </c>
      <c r="M59" s="171">
        <f t="shared" si="9"/>
        <v>19.528767123287672</v>
      </c>
      <c r="N59" s="99" t="s">
        <v>135</v>
      </c>
      <c r="O59" s="175">
        <f t="shared" ref="O59" si="11">(YEARFRAC(X59,Y59,3)*12)</f>
        <v>1356.3945205479454</v>
      </c>
      <c r="P59" s="175">
        <f t="shared" si="10"/>
        <v>-1336.8657534246577</v>
      </c>
      <c r="Q59" s="172">
        <v>46</v>
      </c>
      <c r="R59" s="172">
        <f>+Q59*J59</f>
        <v>0</v>
      </c>
      <c r="S59" s="22"/>
      <c r="T59" s="22">
        <v>277</v>
      </c>
      <c r="U59" s="145"/>
      <c r="V59" s="101" t="str">
        <f t="shared" si="1"/>
        <v>Revisar</v>
      </c>
      <c r="W59" s="101" t="str">
        <f t="shared" si="2"/>
        <v/>
      </c>
      <c r="X59" s="99">
        <f t="shared" si="3"/>
        <v>41257</v>
      </c>
      <c r="Y59" s="99">
        <f t="shared" si="4"/>
        <v>0</v>
      </c>
    </row>
    <row r="60" spans="1:25" s="213" customFormat="1" ht="109.5" customHeight="1" x14ac:dyDescent="0.25">
      <c r="E60" s="102" t="s">
        <v>611</v>
      </c>
      <c r="F60" s="103" t="s">
        <v>648</v>
      </c>
      <c r="G60" s="102" t="s">
        <v>813</v>
      </c>
      <c r="H60" s="97">
        <v>29.72</v>
      </c>
      <c r="I60" s="98" t="s">
        <v>134</v>
      </c>
      <c r="J60" s="98"/>
      <c r="K60" s="99"/>
      <c r="L60" s="99"/>
      <c r="M60" s="171">
        <f t="shared" si="9"/>
        <v>0</v>
      </c>
      <c r="N60" s="99"/>
      <c r="O60" s="175"/>
      <c r="P60" s="175">
        <f t="shared" si="10"/>
        <v>0</v>
      </c>
      <c r="Q60" s="172"/>
      <c r="R60" s="172">
        <f t="shared" ref="R60" si="12">+Q60*J60</f>
        <v>0</v>
      </c>
      <c r="S60" s="22"/>
      <c r="T60" s="22" t="s">
        <v>814</v>
      </c>
      <c r="U60" s="145" t="s">
        <v>817</v>
      </c>
      <c r="V60" s="101" t="str">
        <f t="shared" si="1"/>
        <v/>
      </c>
      <c r="W60" s="101" t="str">
        <f t="shared" si="2"/>
        <v/>
      </c>
      <c r="X60" s="99" t="str">
        <f t="shared" si="3"/>
        <v/>
      </c>
      <c r="Y60" s="99" t="str">
        <f t="shared" si="4"/>
        <v/>
      </c>
    </row>
    <row r="61" spans="1:25" s="213" customFormat="1" ht="109.5" customHeight="1" x14ac:dyDescent="0.25">
      <c r="E61" s="102" t="s">
        <v>611</v>
      </c>
      <c r="F61" s="103" t="s">
        <v>648</v>
      </c>
      <c r="G61" s="102" t="s">
        <v>823</v>
      </c>
      <c r="H61" s="172">
        <v>8228</v>
      </c>
      <c r="I61" s="98" t="s">
        <v>134</v>
      </c>
      <c r="J61" s="144">
        <v>0</v>
      </c>
      <c r="K61" s="178"/>
      <c r="L61" s="178"/>
      <c r="M61" s="167">
        <f t="shared" si="9"/>
        <v>0</v>
      </c>
      <c r="N61" s="99" t="s">
        <v>135</v>
      </c>
      <c r="O61" s="175"/>
      <c r="P61" s="175">
        <f>M61-O61</f>
        <v>0</v>
      </c>
      <c r="Q61" s="172">
        <v>562</v>
      </c>
      <c r="R61" s="172">
        <f>+Q61*J61</f>
        <v>0</v>
      </c>
      <c r="S61" s="22">
        <v>10356229565</v>
      </c>
      <c r="T61" s="22" t="s">
        <v>824</v>
      </c>
      <c r="U61" s="145" t="s">
        <v>825</v>
      </c>
      <c r="V61" s="101" t="str">
        <f t="shared" ref="V61:V70" si="13">IF(L61&gt;$S$44,"Revisar","")</f>
        <v/>
      </c>
      <c r="W61" s="101" t="str">
        <f t="shared" ref="W61:W66" si="14">IF(K61&lt;$T$44,"Revisar inicio","")</f>
        <v/>
      </c>
      <c r="X61" s="99" t="str">
        <f t="shared" ref="X61:X66" si="15">IF(K61="","",IF(K61&lt;$T$44,$T$44,K61))</f>
        <v/>
      </c>
      <c r="Y61" s="99" t="str">
        <f t="shared" ref="Y61:Y66" si="16">IF(L61="","",IF(L61&gt;$S$44,$S$44,L61))</f>
        <v/>
      </c>
    </row>
    <row r="62" spans="1:25" s="213" customFormat="1" ht="109.5" customHeight="1" x14ac:dyDescent="0.25">
      <c r="E62" s="102" t="s">
        <v>611</v>
      </c>
      <c r="F62" s="103" t="s">
        <v>648</v>
      </c>
      <c r="G62" s="102" t="s">
        <v>813</v>
      </c>
      <c r="H62" s="97">
        <v>29.72</v>
      </c>
      <c r="I62" s="98" t="s">
        <v>134</v>
      </c>
      <c r="J62" s="98"/>
      <c r="K62" s="99"/>
      <c r="L62" s="99"/>
      <c r="M62" s="171">
        <f t="shared" si="9"/>
        <v>0</v>
      </c>
      <c r="N62" s="99"/>
      <c r="O62" s="175">
        <v>0</v>
      </c>
      <c r="P62" s="175">
        <f t="shared" ref="P62" si="17">M62-O62</f>
        <v>0</v>
      </c>
      <c r="Q62" s="172"/>
      <c r="R62" s="172">
        <f t="shared" ref="R62" si="18">+Q62*J62</f>
        <v>0</v>
      </c>
      <c r="S62" s="22"/>
      <c r="T62" s="22" t="s">
        <v>814</v>
      </c>
      <c r="U62" s="145" t="s">
        <v>817</v>
      </c>
      <c r="V62" s="101" t="str">
        <f t="shared" si="13"/>
        <v/>
      </c>
      <c r="W62" s="101" t="str">
        <f t="shared" si="14"/>
        <v/>
      </c>
      <c r="X62" s="99" t="str">
        <f t="shared" si="15"/>
        <v/>
      </c>
      <c r="Y62" s="99" t="str">
        <f t="shared" si="16"/>
        <v/>
      </c>
    </row>
    <row r="63" spans="1:25" s="213" customFormat="1" ht="109.5" customHeight="1" x14ac:dyDescent="0.25">
      <c r="E63" s="102" t="s">
        <v>611</v>
      </c>
      <c r="F63" s="103" t="s">
        <v>648</v>
      </c>
      <c r="G63" s="102" t="s">
        <v>823</v>
      </c>
      <c r="H63" s="172">
        <v>8228</v>
      </c>
      <c r="I63" s="98" t="s">
        <v>134</v>
      </c>
      <c r="J63" s="144">
        <v>0</v>
      </c>
      <c r="K63" s="178"/>
      <c r="L63" s="178"/>
      <c r="M63" s="167">
        <f t="shared" si="9"/>
        <v>0</v>
      </c>
      <c r="N63" s="99" t="s">
        <v>135</v>
      </c>
      <c r="O63" s="175"/>
      <c r="P63" s="175">
        <f>M63-O63</f>
        <v>0</v>
      </c>
      <c r="Q63" s="172">
        <v>743</v>
      </c>
      <c r="R63" s="172">
        <f>+Q63*J63</f>
        <v>0</v>
      </c>
      <c r="S63" s="22">
        <v>10356229565</v>
      </c>
      <c r="T63" s="22" t="s">
        <v>824</v>
      </c>
      <c r="U63" s="145" t="s">
        <v>825</v>
      </c>
      <c r="V63" s="101" t="str">
        <f t="shared" si="13"/>
        <v/>
      </c>
      <c r="W63" s="101" t="str">
        <f t="shared" si="14"/>
        <v/>
      </c>
      <c r="X63" s="99" t="str">
        <f t="shared" si="15"/>
        <v/>
      </c>
      <c r="Y63" s="99" t="str">
        <f t="shared" si="16"/>
        <v/>
      </c>
    </row>
    <row r="64" spans="1:25" s="213" customFormat="1" ht="109.5" customHeight="1" x14ac:dyDescent="0.25">
      <c r="E64" s="102" t="s">
        <v>611</v>
      </c>
      <c r="F64" s="103" t="s">
        <v>648</v>
      </c>
      <c r="G64" s="102" t="s">
        <v>813</v>
      </c>
      <c r="H64" s="97">
        <v>29.72</v>
      </c>
      <c r="I64" s="98" t="s">
        <v>134</v>
      </c>
      <c r="J64" s="98"/>
      <c r="K64" s="99"/>
      <c r="L64" s="99"/>
      <c r="M64" s="171">
        <f t="shared" si="9"/>
        <v>0</v>
      </c>
      <c r="N64" s="99"/>
      <c r="O64" s="175">
        <v>0</v>
      </c>
      <c r="P64" s="175">
        <f t="shared" ref="P64" si="19">M64-O64</f>
        <v>0</v>
      </c>
      <c r="Q64" s="172"/>
      <c r="R64" s="172">
        <f t="shared" ref="R64" si="20">+Q64*J64</f>
        <v>0</v>
      </c>
      <c r="S64" s="22"/>
      <c r="T64" s="22" t="s">
        <v>814</v>
      </c>
      <c r="U64" s="145" t="s">
        <v>817</v>
      </c>
      <c r="V64" s="101" t="str">
        <f t="shared" si="13"/>
        <v/>
      </c>
      <c r="W64" s="101" t="str">
        <f t="shared" si="14"/>
        <v/>
      </c>
      <c r="X64" s="99" t="str">
        <f t="shared" si="15"/>
        <v/>
      </c>
      <c r="Y64" s="99" t="str">
        <f t="shared" si="16"/>
        <v/>
      </c>
    </row>
    <row r="65" spans="1:29" s="213" customFormat="1" ht="109.5" customHeight="1" x14ac:dyDescent="0.25">
      <c r="E65" s="102" t="s">
        <v>611</v>
      </c>
      <c r="F65" s="103" t="s">
        <v>648</v>
      </c>
      <c r="G65" s="102" t="s">
        <v>809</v>
      </c>
      <c r="H65" s="172" t="s">
        <v>811</v>
      </c>
      <c r="I65" s="98" t="s">
        <v>134</v>
      </c>
      <c r="J65" s="144">
        <v>0</v>
      </c>
      <c r="K65" s="178">
        <v>41852</v>
      </c>
      <c r="L65" s="178">
        <v>41988</v>
      </c>
      <c r="M65" s="167">
        <f t="shared" si="9"/>
        <v>4.4712328767123291</v>
      </c>
      <c r="N65" s="99" t="s">
        <v>135</v>
      </c>
      <c r="O65" s="175">
        <f>(YEARFRAC(X65,Y65,3)*12)</f>
        <v>1375.9561643835616</v>
      </c>
      <c r="P65" s="175">
        <f>M65-O65</f>
        <v>-1371.4849315068493</v>
      </c>
      <c r="Q65" s="172">
        <v>342</v>
      </c>
      <c r="R65" s="172">
        <f>+Q65*J65</f>
        <v>0</v>
      </c>
      <c r="S65" s="22">
        <v>548103164</v>
      </c>
      <c r="T65" s="22">
        <v>260</v>
      </c>
      <c r="U65" s="145"/>
      <c r="V65" s="101" t="str">
        <f t="shared" si="13"/>
        <v>Revisar</v>
      </c>
      <c r="W65" s="101" t="str">
        <f t="shared" si="14"/>
        <v/>
      </c>
      <c r="X65" s="99">
        <f t="shared" si="15"/>
        <v>41852</v>
      </c>
      <c r="Y65" s="99">
        <f t="shared" si="16"/>
        <v>0</v>
      </c>
    </row>
    <row r="66" spans="1:29" s="213" customFormat="1" ht="109.5" customHeight="1" x14ac:dyDescent="0.25">
      <c r="E66" s="102" t="s">
        <v>611</v>
      </c>
      <c r="F66" s="103" t="s">
        <v>648</v>
      </c>
      <c r="G66" s="102" t="s">
        <v>813</v>
      </c>
      <c r="H66" s="97">
        <v>29.72</v>
      </c>
      <c r="I66" s="98" t="s">
        <v>134</v>
      </c>
      <c r="J66" s="98"/>
      <c r="K66" s="99">
        <v>40599</v>
      </c>
      <c r="L66" s="99">
        <v>41054</v>
      </c>
      <c r="M66" s="171">
        <f t="shared" si="9"/>
        <v>14.958904109589042</v>
      </c>
      <c r="N66" s="99" t="s">
        <v>135</v>
      </c>
      <c r="O66" s="175">
        <f>(YEARFRAC(X66,Y66,3)*12)</f>
        <v>1334.7616438356165</v>
      </c>
      <c r="P66" s="175">
        <f t="shared" ref="P66" si="21">M66-O66</f>
        <v>-1319.8027397260275</v>
      </c>
      <c r="Q66" s="172">
        <v>0</v>
      </c>
      <c r="R66" s="172">
        <f t="shared" ref="R66" si="22">+Q66*J66</f>
        <v>0</v>
      </c>
      <c r="S66" s="22">
        <v>0</v>
      </c>
      <c r="T66" s="22" t="s">
        <v>814</v>
      </c>
      <c r="U66" s="145" t="s">
        <v>815</v>
      </c>
      <c r="V66" s="101" t="str">
        <f t="shared" si="13"/>
        <v>Revisar</v>
      </c>
      <c r="W66" s="101" t="str">
        <f t="shared" si="14"/>
        <v/>
      </c>
      <c r="X66" s="99">
        <f t="shared" si="15"/>
        <v>40599</v>
      </c>
      <c r="Y66" s="99">
        <f t="shared" si="16"/>
        <v>0</v>
      </c>
    </row>
    <row r="67" spans="1:29" s="213" customFormat="1" ht="109.5" customHeight="1" x14ac:dyDescent="0.25">
      <c r="E67" s="102" t="s">
        <v>611</v>
      </c>
      <c r="F67" s="103" t="s">
        <v>648</v>
      </c>
      <c r="G67" s="102" t="s">
        <v>809</v>
      </c>
      <c r="H67" s="172" t="s">
        <v>810</v>
      </c>
      <c r="I67" s="98" t="s">
        <v>134</v>
      </c>
      <c r="J67" s="144">
        <v>0</v>
      </c>
      <c r="K67" s="178">
        <v>41257</v>
      </c>
      <c r="L67" s="178">
        <v>41943</v>
      </c>
      <c r="M67" s="167">
        <f t="shared" si="9"/>
        <v>22.553424657534247</v>
      </c>
      <c r="N67" s="99" t="s">
        <v>135</v>
      </c>
      <c r="O67" s="175">
        <f>(YEARFRAC(X67,Y67,3)*12)</f>
        <v>0</v>
      </c>
      <c r="P67" s="175">
        <f>M67-O67</f>
        <v>22.553424657534247</v>
      </c>
      <c r="Q67" s="172">
        <v>266</v>
      </c>
      <c r="R67" s="172">
        <f>+Q67*J67</f>
        <v>0</v>
      </c>
      <c r="S67" s="269"/>
      <c r="T67" s="22">
        <v>263</v>
      </c>
      <c r="U67" s="145"/>
      <c r="V67" s="101" t="str">
        <f t="shared" si="13"/>
        <v>Revisar</v>
      </c>
      <c r="W67" s="101"/>
      <c r="X67" s="270"/>
      <c r="Y67" s="270"/>
    </row>
    <row r="68" spans="1:29" s="213" customFormat="1" ht="109.5" customHeight="1" x14ac:dyDescent="0.25">
      <c r="E68" s="102" t="s">
        <v>611</v>
      </c>
      <c r="F68" s="103" t="s">
        <v>648</v>
      </c>
      <c r="G68" s="102" t="s">
        <v>813</v>
      </c>
      <c r="H68" s="97">
        <v>29.72</v>
      </c>
      <c r="I68" s="98" t="s">
        <v>134</v>
      </c>
      <c r="J68" s="98"/>
      <c r="K68" s="99"/>
      <c r="L68" s="99"/>
      <c r="M68" s="171">
        <f t="shared" si="9"/>
        <v>0</v>
      </c>
      <c r="N68" s="99" t="s">
        <v>135</v>
      </c>
      <c r="O68" s="175">
        <v>0</v>
      </c>
      <c r="P68" s="175">
        <f t="shared" ref="P68" si="23">M68-O68</f>
        <v>0</v>
      </c>
      <c r="Q68" s="172"/>
      <c r="R68" s="172">
        <f t="shared" ref="R68" si="24">+Q68*J68</f>
        <v>0</v>
      </c>
      <c r="S68" s="22">
        <v>5115486633</v>
      </c>
      <c r="T68" s="22" t="s">
        <v>814</v>
      </c>
      <c r="U68" s="145" t="s">
        <v>817</v>
      </c>
      <c r="V68" s="101" t="str">
        <f t="shared" si="13"/>
        <v/>
      </c>
      <c r="W68" s="101"/>
      <c r="X68" s="270"/>
      <c r="Y68" s="270"/>
    </row>
    <row r="69" spans="1:29" s="213" customFormat="1" ht="109.5" customHeight="1" x14ac:dyDescent="0.25">
      <c r="E69" s="102" t="s">
        <v>611</v>
      </c>
      <c r="F69" s="103" t="s">
        <v>648</v>
      </c>
      <c r="G69" s="102" t="s">
        <v>809</v>
      </c>
      <c r="H69" s="172" t="s">
        <v>810</v>
      </c>
      <c r="I69" s="98" t="s">
        <v>134</v>
      </c>
      <c r="J69" s="144">
        <v>0</v>
      </c>
      <c r="K69" s="178"/>
      <c r="L69" s="178"/>
      <c r="M69" s="167">
        <f t="shared" si="9"/>
        <v>0</v>
      </c>
      <c r="N69" s="99" t="s">
        <v>135</v>
      </c>
      <c r="O69" s="175"/>
      <c r="P69" s="175">
        <f>M69-O69</f>
        <v>0</v>
      </c>
      <c r="Q69" s="172">
        <v>208</v>
      </c>
      <c r="R69" s="172">
        <f>+Q69*J69</f>
        <v>0</v>
      </c>
      <c r="S69" s="269"/>
      <c r="T69" s="22">
        <v>263</v>
      </c>
      <c r="U69" s="145" t="s">
        <v>816</v>
      </c>
      <c r="V69" s="101" t="str">
        <f t="shared" si="13"/>
        <v/>
      </c>
      <c r="W69" s="101" t="str">
        <f t="shared" ref="W69:W70" si="25">IF(K69&lt;$T$44,"Revisar inicio","")</f>
        <v/>
      </c>
      <c r="X69" s="99" t="str">
        <f t="shared" ref="X69:X70" si="26">IF(K69="","",IF(K69&lt;$T$44,$T$44,K69))</f>
        <v/>
      </c>
      <c r="Y69" s="99" t="str">
        <f t="shared" ref="Y69:Y70" si="27">IF(L69="","",IF(L69&gt;$S$44,$S$44,L69))</f>
        <v/>
      </c>
    </row>
    <row r="70" spans="1:29" s="213" customFormat="1" ht="109.5" customHeight="1" x14ac:dyDescent="0.25">
      <c r="E70" s="102" t="s">
        <v>611</v>
      </c>
      <c r="F70" s="103" t="s">
        <v>648</v>
      </c>
      <c r="G70" s="102" t="s">
        <v>809</v>
      </c>
      <c r="H70" s="97" t="s">
        <v>818</v>
      </c>
      <c r="I70" s="98" t="s">
        <v>134</v>
      </c>
      <c r="J70" s="144">
        <v>0</v>
      </c>
      <c r="K70" s="178">
        <v>41257</v>
      </c>
      <c r="L70" s="178">
        <v>41943</v>
      </c>
      <c r="M70" s="171">
        <f t="shared" si="9"/>
        <v>22.553424657534247</v>
      </c>
      <c r="N70" s="99" t="s">
        <v>135</v>
      </c>
      <c r="O70" s="175">
        <f>(YEARFRAC(X70,Y70,3)*12)</f>
        <v>1356.3945205479454</v>
      </c>
      <c r="P70" s="175">
        <f>M70-O70</f>
        <v>-1333.8410958904112</v>
      </c>
      <c r="Q70" s="172">
        <v>583</v>
      </c>
      <c r="R70" s="172">
        <f t="shared" ref="R70" si="28">+Q70*J70</f>
        <v>0</v>
      </c>
      <c r="S70" s="22"/>
      <c r="T70" s="22">
        <v>265</v>
      </c>
      <c r="U70" s="145"/>
      <c r="V70" s="101" t="str">
        <f t="shared" si="13"/>
        <v>Revisar</v>
      </c>
      <c r="W70" s="101" t="str">
        <f t="shared" si="25"/>
        <v/>
      </c>
      <c r="X70" s="99">
        <f t="shared" si="26"/>
        <v>41257</v>
      </c>
      <c r="Y70" s="99">
        <f t="shared" si="27"/>
        <v>0</v>
      </c>
    </row>
    <row r="71" spans="1:29" s="213" customFormat="1" ht="109.5" customHeight="1" x14ac:dyDescent="0.25">
      <c r="E71" s="102" t="s">
        <v>611</v>
      </c>
      <c r="F71" s="103" t="s">
        <v>648</v>
      </c>
      <c r="G71" s="102" t="s">
        <v>809</v>
      </c>
      <c r="H71" s="97" t="s">
        <v>818</v>
      </c>
      <c r="I71" s="98" t="s">
        <v>134</v>
      </c>
      <c r="J71" s="144">
        <v>0</v>
      </c>
      <c r="K71" s="178"/>
      <c r="L71" s="178"/>
      <c r="M71" s="167">
        <f t="shared" si="9"/>
        <v>0</v>
      </c>
      <c r="N71" s="99" t="s">
        <v>135</v>
      </c>
      <c r="O71" s="175"/>
      <c r="P71" s="175"/>
      <c r="Q71" s="172">
        <v>102</v>
      </c>
      <c r="R71" s="172">
        <f>+Q71*J71</f>
        <v>0</v>
      </c>
      <c r="S71" s="22"/>
      <c r="T71" s="22">
        <v>265</v>
      </c>
      <c r="U71" s="145" t="s">
        <v>819</v>
      </c>
      <c r="V71" s="101" t="str">
        <f t="shared" ref="V71:V95" si="29">IF(L71&gt;$S$30,"Revisar","")</f>
        <v/>
      </c>
      <c r="W71" s="101" t="str">
        <f t="shared" ref="W71:W95" si="30">IF(K71&lt;$T$30,"Revisar inicio","")</f>
        <v/>
      </c>
      <c r="X71" s="99" t="str">
        <f t="shared" ref="X71:X95" si="31">IF(K71="","",IF(K71&lt;$T$30,$T$30,K71))</f>
        <v/>
      </c>
      <c r="Y71" s="99" t="str">
        <f t="shared" ref="Y71:Y95" si="32">IF(L71="","",IF(L71&gt;$S$30,$S$30,L71))</f>
        <v/>
      </c>
    </row>
    <row r="72" spans="1:29" s="213" customFormat="1" ht="109.5" customHeight="1" x14ac:dyDescent="0.25">
      <c r="E72" s="102" t="s">
        <v>611</v>
      </c>
      <c r="F72" s="103" t="s">
        <v>648</v>
      </c>
      <c r="G72" s="102" t="s">
        <v>809</v>
      </c>
      <c r="H72" s="97" t="s">
        <v>820</v>
      </c>
      <c r="I72" s="98" t="s">
        <v>134</v>
      </c>
      <c r="J72" s="144">
        <v>0</v>
      </c>
      <c r="K72" s="178">
        <v>41261</v>
      </c>
      <c r="L72" s="178">
        <v>42004</v>
      </c>
      <c r="M72" s="167">
        <f t="shared" si="9"/>
        <v>24.42739726027397</v>
      </c>
      <c r="N72" s="99" t="s">
        <v>135</v>
      </c>
      <c r="O72" s="175">
        <f>(YEARFRAC(X72,Y72,3)*12)</f>
        <v>1356.5260273972603</v>
      </c>
      <c r="P72" s="175">
        <f>M72-O72</f>
        <v>-1332.0986301369865</v>
      </c>
      <c r="Q72" s="172">
        <v>266</v>
      </c>
      <c r="R72" s="172"/>
      <c r="S72" s="22"/>
      <c r="T72" s="22">
        <v>272</v>
      </c>
      <c r="U72" s="145"/>
      <c r="V72" s="101" t="str">
        <f t="shared" si="29"/>
        <v>Revisar</v>
      </c>
      <c r="W72" s="101" t="str">
        <f t="shared" si="30"/>
        <v/>
      </c>
      <c r="X72" s="99">
        <f t="shared" si="31"/>
        <v>41261</v>
      </c>
      <c r="Y72" s="99">
        <f t="shared" si="32"/>
        <v>0</v>
      </c>
    </row>
    <row r="73" spans="1:29" s="24" customFormat="1" ht="134.25" customHeight="1" x14ac:dyDescent="0.25">
      <c r="A73" s="101"/>
      <c r="B73" s="101"/>
      <c r="C73" s="101"/>
      <c r="D73" s="40"/>
      <c r="E73" s="102" t="s">
        <v>611</v>
      </c>
      <c r="F73" s="103" t="s">
        <v>648</v>
      </c>
      <c r="G73" s="102" t="s">
        <v>813</v>
      </c>
      <c r="H73" s="97">
        <v>2972</v>
      </c>
      <c r="I73" s="98" t="s">
        <v>134</v>
      </c>
      <c r="J73" s="98"/>
      <c r="K73" s="99"/>
      <c r="L73" s="99"/>
      <c r="M73" s="167">
        <f t="shared" si="9"/>
        <v>0</v>
      </c>
      <c r="N73" s="99"/>
      <c r="O73" s="175">
        <v>0</v>
      </c>
      <c r="P73" s="175"/>
      <c r="Q73" s="172"/>
      <c r="R73" s="172">
        <f t="shared" ref="R73" si="33">+Q73*J73</f>
        <v>0</v>
      </c>
      <c r="S73" s="22"/>
      <c r="T73" s="22" t="s">
        <v>814</v>
      </c>
      <c r="U73" s="145" t="s">
        <v>817</v>
      </c>
      <c r="V73" s="101" t="str">
        <f t="shared" si="29"/>
        <v/>
      </c>
      <c r="W73" s="101" t="str">
        <f t="shared" si="30"/>
        <v/>
      </c>
      <c r="X73" s="99" t="str">
        <f t="shared" si="31"/>
        <v/>
      </c>
      <c r="Y73" s="99" t="str">
        <f t="shared" si="32"/>
        <v/>
      </c>
      <c r="Z73" s="23"/>
      <c r="AA73" s="23"/>
      <c r="AB73" s="23"/>
      <c r="AC73" s="23"/>
    </row>
    <row r="74" spans="1:29" s="101" customFormat="1" ht="134.25" customHeight="1" x14ac:dyDescent="0.25">
      <c r="D74" s="40"/>
      <c r="E74" s="102" t="s">
        <v>611</v>
      </c>
      <c r="F74" s="103" t="s">
        <v>648</v>
      </c>
      <c r="G74" s="102" t="s">
        <v>809</v>
      </c>
      <c r="H74" s="97" t="s">
        <v>818</v>
      </c>
      <c r="I74" s="98" t="s">
        <v>134</v>
      </c>
      <c r="J74" s="144">
        <v>0</v>
      </c>
      <c r="K74" s="178"/>
      <c r="L74" s="178"/>
      <c r="M74" s="167">
        <f t="shared" si="9"/>
        <v>0</v>
      </c>
      <c r="N74" s="99" t="s">
        <v>135</v>
      </c>
      <c r="O74" s="175"/>
      <c r="P74" s="175"/>
      <c r="Q74" s="172">
        <v>102</v>
      </c>
      <c r="R74" s="172">
        <f>+Q74*J74</f>
        <v>0</v>
      </c>
      <c r="S74" s="22"/>
      <c r="T74" s="22">
        <v>265</v>
      </c>
      <c r="U74" s="145" t="s">
        <v>819</v>
      </c>
      <c r="V74" s="101" t="str">
        <f t="shared" si="29"/>
        <v/>
      </c>
      <c r="W74" s="101" t="str">
        <f t="shared" si="30"/>
        <v/>
      </c>
      <c r="X74" s="99" t="str">
        <f t="shared" si="31"/>
        <v/>
      </c>
      <c r="Y74" s="99" t="str">
        <f t="shared" si="32"/>
        <v/>
      </c>
      <c r="Z74" s="100"/>
      <c r="AA74" s="100"/>
      <c r="AB74" s="100"/>
      <c r="AC74" s="100"/>
    </row>
    <row r="75" spans="1:29" s="101" customFormat="1" ht="134.25" customHeight="1" x14ac:dyDescent="0.25">
      <c r="D75" s="40"/>
      <c r="E75" s="102" t="s">
        <v>611</v>
      </c>
      <c r="F75" s="103" t="s">
        <v>648</v>
      </c>
      <c r="G75" s="102" t="s">
        <v>809</v>
      </c>
      <c r="H75" s="97" t="s">
        <v>820</v>
      </c>
      <c r="I75" s="98" t="s">
        <v>134</v>
      </c>
      <c r="J75" s="144">
        <v>0</v>
      </c>
      <c r="K75" s="178">
        <v>41261</v>
      </c>
      <c r="L75" s="178">
        <v>42004</v>
      </c>
      <c r="M75" s="167">
        <f t="shared" si="9"/>
        <v>24.42739726027397</v>
      </c>
      <c r="N75" s="99" t="s">
        <v>135</v>
      </c>
      <c r="O75" s="175">
        <f>(YEARFRAC(X75,Y75,3)*12)</f>
        <v>1356.5260273972603</v>
      </c>
      <c r="P75" s="175">
        <f>M75-O75</f>
        <v>-1332.0986301369865</v>
      </c>
      <c r="Q75" s="172">
        <v>266</v>
      </c>
      <c r="R75" s="172"/>
      <c r="S75" s="22"/>
      <c r="T75" s="22">
        <v>272</v>
      </c>
      <c r="U75" s="145"/>
      <c r="V75" s="101" t="str">
        <f t="shared" si="29"/>
        <v>Revisar</v>
      </c>
      <c r="W75" s="101" t="str">
        <f t="shared" si="30"/>
        <v/>
      </c>
      <c r="X75" s="99">
        <f t="shared" si="31"/>
        <v>41261</v>
      </c>
      <c r="Y75" s="99">
        <f t="shared" si="32"/>
        <v>0</v>
      </c>
      <c r="Z75" s="100"/>
      <c r="AA75" s="100"/>
      <c r="AB75" s="100"/>
      <c r="AC75" s="100"/>
    </row>
    <row r="76" spans="1:29" s="101" customFormat="1" ht="134.25" customHeight="1" x14ac:dyDescent="0.25">
      <c r="D76" s="40"/>
      <c r="E76" s="102" t="s">
        <v>611</v>
      </c>
      <c r="F76" s="103" t="s">
        <v>648</v>
      </c>
      <c r="G76" s="102" t="s">
        <v>813</v>
      </c>
      <c r="H76" s="97">
        <v>2972</v>
      </c>
      <c r="I76" s="98" t="s">
        <v>134</v>
      </c>
      <c r="J76" s="98"/>
      <c r="K76" s="99"/>
      <c r="L76" s="99"/>
      <c r="M76" s="167">
        <f t="shared" si="9"/>
        <v>0</v>
      </c>
      <c r="N76" s="99"/>
      <c r="O76" s="175">
        <v>0</v>
      </c>
      <c r="P76" s="175"/>
      <c r="Q76" s="172"/>
      <c r="R76" s="172">
        <f t="shared" ref="R76" si="34">+Q76*J76</f>
        <v>0</v>
      </c>
      <c r="S76" s="22"/>
      <c r="T76" s="22" t="s">
        <v>814</v>
      </c>
      <c r="U76" s="145" t="s">
        <v>817</v>
      </c>
      <c r="V76" s="101" t="str">
        <f t="shared" si="29"/>
        <v/>
      </c>
      <c r="W76" s="101" t="str">
        <f t="shared" si="30"/>
        <v/>
      </c>
      <c r="X76" s="99" t="str">
        <f t="shared" si="31"/>
        <v/>
      </c>
      <c r="Y76" s="99" t="str">
        <f t="shared" si="32"/>
        <v/>
      </c>
      <c r="Z76" s="100"/>
      <c r="AA76" s="100"/>
      <c r="AB76" s="100"/>
      <c r="AC76" s="100"/>
    </row>
    <row r="77" spans="1:29" s="101" customFormat="1" ht="134.25" customHeight="1" x14ac:dyDescent="0.25">
      <c r="D77" s="40"/>
      <c r="E77" s="102" t="s">
        <v>611</v>
      </c>
      <c r="F77" s="103" t="s">
        <v>648</v>
      </c>
      <c r="G77" s="102" t="s">
        <v>809</v>
      </c>
      <c r="H77" s="97" t="s">
        <v>822</v>
      </c>
      <c r="I77" s="98" t="s">
        <v>134</v>
      </c>
      <c r="J77" s="144"/>
      <c r="K77" s="178"/>
      <c r="L77" s="178"/>
      <c r="M77" s="171">
        <f t="shared" si="9"/>
        <v>0</v>
      </c>
      <c r="N77" s="99" t="s">
        <v>135</v>
      </c>
      <c r="O77" s="175"/>
      <c r="P77" s="175">
        <f t="shared" ref="P77" si="35">M77-O77</f>
        <v>0</v>
      </c>
      <c r="Q77" s="172">
        <v>480</v>
      </c>
      <c r="R77" s="172">
        <f>+Q77*J77</f>
        <v>0</v>
      </c>
      <c r="S77" s="22"/>
      <c r="T77" s="22">
        <v>277</v>
      </c>
      <c r="U77" s="145" t="s">
        <v>826</v>
      </c>
      <c r="V77" s="101" t="str">
        <f t="shared" si="29"/>
        <v/>
      </c>
      <c r="W77" s="101" t="str">
        <f t="shared" si="30"/>
        <v/>
      </c>
      <c r="X77" s="99" t="str">
        <f t="shared" si="31"/>
        <v/>
      </c>
      <c r="Y77" s="99" t="str">
        <f t="shared" si="32"/>
        <v/>
      </c>
      <c r="Z77" s="100"/>
      <c r="AA77" s="100"/>
      <c r="AB77" s="100"/>
      <c r="AC77" s="100"/>
    </row>
    <row r="78" spans="1:29" s="101" customFormat="1" ht="134.25" customHeight="1" x14ac:dyDescent="0.25">
      <c r="D78" s="40"/>
      <c r="E78" s="102" t="s">
        <v>611</v>
      </c>
      <c r="F78" s="103" t="s">
        <v>648</v>
      </c>
      <c r="G78" s="102" t="s">
        <v>813</v>
      </c>
      <c r="H78" s="97">
        <v>29.72</v>
      </c>
      <c r="I78" s="98" t="s">
        <v>134</v>
      </c>
      <c r="J78" s="144"/>
      <c r="K78" s="178"/>
      <c r="L78" s="178"/>
      <c r="M78" s="171">
        <f t="shared" si="9"/>
        <v>0</v>
      </c>
      <c r="N78" s="99"/>
      <c r="O78" s="175"/>
      <c r="P78" s="175"/>
      <c r="Q78" s="172"/>
      <c r="R78" s="172">
        <f>+Q78*J78</f>
        <v>0</v>
      </c>
      <c r="S78" s="22"/>
      <c r="T78" s="22" t="s">
        <v>814</v>
      </c>
      <c r="U78" s="145" t="s">
        <v>817</v>
      </c>
      <c r="V78" s="101" t="str">
        <f t="shared" si="29"/>
        <v/>
      </c>
      <c r="W78" s="101" t="str">
        <f t="shared" si="30"/>
        <v/>
      </c>
      <c r="X78" s="99" t="str">
        <f t="shared" si="31"/>
        <v/>
      </c>
      <c r="Y78" s="99" t="str">
        <f t="shared" si="32"/>
        <v/>
      </c>
      <c r="Z78" s="100"/>
      <c r="AA78" s="100"/>
      <c r="AB78" s="100"/>
      <c r="AC78" s="100"/>
    </row>
    <row r="79" spans="1:29" s="101" customFormat="1" ht="134.25" customHeight="1" x14ac:dyDescent="0.25">
      <c r="D79" s="40"/>
      <c r="E79" s="102" t="s">
        <v>611</v>
      </c>
      <c r="F79" s="103" t="s">
        <v>648</v>
      </c>
      <c r="G79" s="102" t="s">
        <v>823</v>
      </c>
      <c r="H79" s="172">
        <v>8228</v>
      </c>
      <c r="I79" s="98" t="s">
        <v>134</v>
      </c>
      <c r="J79" s="144">
        <v>0</v>
      </c>
      <c r="K79" s="178"/>
      <c r="L79" s="178"/>
      <c r="M79" s="167">
        <f t="shared" si="9"/>
        <v>0</v>
      </c>
      <c r="N79" s="99" t="s">
        <v>135</v>
      </c>
      <c r="O79" s="175"/>
      <c r="P79" s="175">
        <f>M79-O79</f>
        <v>0</v>
      </c>
      <c r="Q79" s="172">
        <v>734</v>
      </c>
      <c r="R79" s="172">
        <f>+Q79*J79</f>
        <v>0</v>
      </c>
      <c r="S79" s="22">
        <v>10356229565</v>
      </c>
      <c r="T79" s="22" t="s">
        <v>824</v>
      </c>
      <c r="U79" s="145" t="s">
        <v>825</v>
      </c>
      <c r="V79" s="101" t="str">
        <f t="shared" si="29"/>
        <v/>
      </c>
      <c r="W79" s="101" t="str">
        <f t="shared" si="30"/>
        <v/>
      </c>
      <c r="X79" s="99" t="str">
        <f t="shared" si="31"/>
        <v/>
      </c>
      <c r="Y79" s="99" t="str">
        <f t="shared" si="32"/>
        <v/>
      </c>
      <c r="Z79" s="100"/>
      <c r="AA79" s="100"/>
      <c r="AB79" s="100"/>
      <c r="AC79" s="100"/>
    </row>
    <row r="80" spans="1:29" s="24" customFormat="1" ht="131.25" customHeight="1" x14ac:dyDescent="0.25">
      <c r="A80" s="101"/>
      <c r="B80" s="101"/>
      <c r="C80" s="101"/>
      <c r="D80" s="40">
        <f>+D73+1</f>
        <v>1</v>
      </c>
      <c r="E80" s="102" t="s">
        <v>611</v>
      </c>
      <c r="F80" s="103" t="s">
        <v>648</v>
      </c>
      <c r="G80" s="102" t="s">
        <v>813</v>
      </c>
      <c r="H80" s="97">
        <v>29.72</v>
      </c>
      <c r="I80" s="98" t="s">
        <v>134</v>
      </c>
      <c r="J80" s="98"/>
      <c r="K80" s="99"/>
      <c r="L80" s="99"/>
      <c r="M80" s="171">
        <f t="shared" si="9"/>
        <v>0</v>
      </c>
      <c r="N80" s="99"/>
      <c r="O80" s="175">
        <v>0</v>
      </c>
      <c r="P80" s="175">
        <f t="shared" ref="P80" si="36">M80-O80</f>
        <v>0</v>
      </c>
      <c r="Q80" s="172"/>
      <c r="R80" s="172">
        <f t="shared" ref="R80" si="37">+Q80*J80</f>
        <v>0</v>
      </c>
      <c r="S80" s="22"/>
      <c r="T80" s="22" t="s">
        <v>814</v>
      </c>
      <c r="U80" s="145" t="s">
        <v>817</v>
      </c>
      <c r="V80" s="101" t="str">
        <f t="shared" si="29"/>
        <v/>
      </c>
      <c r="W80" s="101" t="str">
        <f t="shared" si="30"/>
        <v/>
      </c>
      <c r="X80" s="99" t="str">
        <f t="shared" si="31"/>
        <v/>
      </c>
      <c r="Y80" s="99" t="str">
        <f t="shared" si="32"/>
        <v/>
      </c>
      <c r="Z80" s="23"/>
      <c r="AA80" s="23"/>
      <c r="AB80" s="23"/>
      <c r="AC80" s="23"/>
    </row>
    <row r="81" spans="1:29" s="101" customFormat="1" ht="131.25" customHeight="1" x14ac:dyDescent="0.25">
      <c r="D81" s="40"/>
      <c r="E81" s="102" t="s">
        <v>611</v>
      </c>
      <c r="F81" s="103" t="s">
        <v>648</v>
      </c>
      <c r="G81" s="102" t="s">
        <v>823</v>
      </c>
      <c r="H81" s="172">
        <v>8228</v>
      </c>
      <c r="I81" s="98" t="s">
        <v>134</v>
      </c>
      <c r="J81" s="144">
        <v>0</v>
      </c>
      <c r="K81" s="178"/>
      <c r="L81" s="178"/>
      <c r="M81" s="167">
        <f t="shared" si="9"/>
        <v>0</v>
      </c>
      <c r="N81" s="99" t="s">
        <v>135</v>
      </c>
      <c r="O81" s="175"/>
      <c r="P81" s="175">
        <f>M81-O81</f>
        <v>0</v>
      </c>
      <c r="Q81" s="172">
        <v>833</v>
      </c>
      <c r="R81" s="172">
        <f>+Q81*J81</f>
        <v>0</v>
      </c>
      <c r="S81" s="22">
        <v>10356229565</v>
      </c>
      <c r="T81" s="22" t="s">
        <v>824</v>
      </c>
      <c r="U81" s="145" t="s">
        <v>825</v>
      </c>
      <c r="V81" s="101" t="str">
        <f t="shared" si="29"/>
        <v/>
      </c>
      <c r="W81" s="101" t="str">
        <f t="shared" si="30"/>
        <v/>
      </c>
      <c r="X81" s="99" t="str">
        <f t="shared" si="31"/>
        <v/>
      </c>
      <c r="Y81" s="99" t="str">
        <f t="shared" si="32"/>
        <v/>
      </c>
      <c r="Z81" s="100"/>
      <c r="AA81" s="100"/>
      <c r="AB81" s="100"/>
      <c r="AC81" s="100"/>
    </row>
    <row r="82" spans="1:29" s="101" customFormat="1" ht="131.25" customHeight="1" x14ac:dyDescent="0.25">
      <c r="D82" s="40"/>
      <c r="E82" s="102" t="s">
        <v>611</v>
      </c>
      <c r="F82" s="103" t="s">
        <v>648</v>
      </c>
      <c r="G82" s="102" t="s">
        <v>813</v>
      </c>
      <c r="H82" s="97">
        <v>29.72</v>
      </c>
      <c r="I82" s="98" t="s">
        <v>134</v>
      </c>
      <c r="J82" s="98"/>
      <c r="K82" s="99"/>
      <c r="L82" s="99"/>
      <c r="M82" s="171">
        <f t="shared" si="9"/>
        <v>0</v>
      </c>
      <c r="N82" s="99"/>
      <c r="O82" s="175">
        <v>0</v>
      </c>
      <c r="P82" s="175">
        <f t="shared" ref="P82" si="38">M82-O82</f>
        <v>0</v>
      </c>
      <c r="Q82" s="172"/>
      <c r="R82" s="172">
        <f t="shared" ref="R82" si="39">+Q82*J82</f>
        <v>0</v>
      </c>
      <c r="S82" s="22"/>
      <c r="T82" s="22" t="s">
        <v>814</v>
      </c>
      <c r="U82" s="145" t="s">
        <v>817</v>
      </c>
      <c r="V82" s="101" t="str">
        <f t="shared" si="29"/>
        <v/>
      </c>
      <c r="W82" s="101" t="str">
        <f t="shared" si="30"/>
        <v/>
      </c>
      <c r="X82" s="99" t="str">
        <f t="shared" si="31"/>
        <v/>
      </c>
      <c r="Y82" s="99" t="str">
        <f t="shared" si="32"/>
        <v/>
      </c>
      <c r="Z82" s="100"/>
      <c r="AA82" s="100"/>
      <c r="AB82" s="100"/>
      <c r="AC82" s="100"/>
    </row>
    <row r="83" spans="1:29" s="101" customFormat="1" ht="131.25" customHeight="1" x14ac:dyDescent="0.25">
      <c r="D83" s="40"/>
      <c r="E83" s="102" t="s">
        <v>611</v>
      </c>
      <c r="F83" s="103" t="s">
        <v>648</v>
      </c>
      <c r="G83" s="102" t="s">
        <v>809</v>
      </c>
      <c r="H83" s="172" t="s">
        <v>811</v>
      </c>
      <c r="I83" s="98" t="s">
        <v>134</v>
      </c>
      <c r="J83" s="144">
        <v>0</v>
      </c>
      <c r="K83" s="178"/>
      <c r="L83" s="178"/>
      <c r="M83" s="167">
        <f t="shared" si="9"/>
        <v>0</v>
      </c>
      <c r="N83" s="99" t="s">
        <v>135</v>
      </c>
      <c r="O83" s="175" t="e">
        <f>(YEARFRAC(X83,Y83,3)*12)</f>
        <v>#VALUE!</v>
      </c>
      <c r="P83" s="175" t="e">
        <f>M83-O83</f>
        <v>#VALUE!</v>
      </c>
      <c r="Q83" s="172">
        <v>478</v>
      </c>
      <c r="R83" s="172">
        <f>+Q83*J83</f>
        <v>0</v>
      </c>
      <c r="S83" s="22">
        <v>548103164</v>
      </c>
      <c r="T83" s="22">
        <v>260</v>
      </c>
      <c r="U83" s="145" t="s">
        <v>812</v>
      </c>
      <c r="V83" s="101" t="str">
        <f t="shared" si="29"/>
        <v/>
      </c>
      <c r="W83" s="101" t="str">
        <f t="shared" si="30"/>
        <v/>
      </c>
      <c r="X83" s="99" t="str">
        <f t="shared" si="31"/>
        <v/>
      </c>
      <c r="Y83" s="99" t="str">
        <f t="shared" si="32"/>
        <v/>
      </c>
      <c r="Z83" s="100"/>
      <c r="AA83" s="100"/>
      <c r="AB83" s="100"/>
      <c r="AC83" s="100"/>
    </row>
    <row r="84" spans="1:29" s="101" customFormat="1" ht="131.25" customHeight="1" x14ac:dyDescent="0.25">
      <c r="D84" s="40"/>
      <c r="E84" s="102" t="s">
        <v>611</v>
      </c>
      <c r="F84" s="103" t="s">
        <v>648</v>
      </c>
      <c r="G84" s="102" t="s">
        <v>813</v>
      </c>
      <c r="H84" s="97">
        <v>29.72</v>
      </c>
      <c r="I84" s="98" t="s">
        <v>134</v>
      </c>
      <c r="J84" s="98"/>
      <c r="K84" s="99"/>
      <c r="L84" s="99"/>
      <c r="M84" s="171">
        <f t="shared" si="9"/>
        <v>0</v>
      </c>
      <c r="N84" s="99"/>
      <c r="O84" s="175"/>
      <c r="P84" s="175">
        <f t="shared" ref="P84" si="40">M84-O84</f>
        <v>0</v>
      </c>
      <c r="Q84" s="172">
        <v>0</v>
      </c>
      <c r="R84" s="172">
        <f t="shared" ref="R84" si="41">+Q84*J84</f>
        <v>0</v>
      </c>
      <c r="S84" s="22"/>
      <c r="T84" s="22" t="s">
        <v>814</v>
      </c>
      <c r="U84" s="145" t="s">
        <v>817</v>
      </c>
      <c r="V84" s="101" t="str">
        <f t="shared" si="29"/>
        <v/>
      </c>
      <c r="W84" s="101" t="str">
        <f t="shared" si="30"/>
        <v/>
      </c>
      <c r="X84" s="99" t="str">
        <f t="shared" si="31"/>
        <v/>
      </c>
      <c r="Y84" s="99" t="str">
        <f t="shared" si="32"/>
        <v/>
      </c>
      <c r="Z84" s="100"/>
      <c r="AA84" s="100"/>
      <c r="AB84" s="100"/>
      <c r="AC84" s="100"/>
    </row>
    <row r="85" spans="1:29" s="101" customFormat="1" ht="131.25" customHeight="1" x14ac:dyDescent="0.25">
      <c r="D85" s="40"/>
      <c r="E85" s="102" t="s">
        <v>611</v>
      </c>
      <c r="F85" s="103" t="s">
        <v>648</v>
      </c>
      <c r="G85" s="102" t="s">
        <v>809</v>
      </c>
      <c r="H85" s="172" t="s">
        <v>810</v>
      </c>
      <c r="I85" s="98" t="s">
        <v>134</v>
      </c>
      <c r="J85" s="144">
        <v>0</v>
      </c>
      <c r="K85" s="178"/>
      <c r="L85" s="178"/>
      <c r="M85" s="167">
        <f t="shared" si="9"/>
        <v>0</v>
      </c>
      <c r="N85" s="99" t="s">
        <v>135</v>
      </c>
      <c r="O85" s="175"/>
      <c r="P85" s="175"/>
      <c r="Q85" s="172">
        <v>318</v>
      </c>
      <c r="R85" s="172">
        <f>+Q85*J85</f>
        <v>0</v>
      </c>
      <c r="S85" s="269">
        <v>515486633</v>
      </c>
      <c r="T85" s="22">
        <v>263</v>
      </c>
      <c r="U85" s="145" t="s">
        <v>816</v>
      </c>
      <c r="V85" s="101" t="str">
        <f t="shared" si="29"/>
        <v/>
      </c>
      <c r="W85" s="101" t="str">
        <f t="shared" si="30"/>
        <v/>
      </c>
      <c r="X85" s="99" t="str">
        <f t="shared" si="31"/>
        <v/>
      </c>
      <c r="Y85" s="99" t="str">
        <f t="shared" si="32"/>
        <v/>
      </c>
      <c r="Z85" s="100"/>
      <c r="AA85" s="100"/>
      <c r="AB85" s="100"/>
      <c r="AC85" s="100"/>
    </row>
    <row r="86" spans="1:29" s="101" customFormat="1" ht="131.25" customHeight="1" x14ac:dyDescent="0.25">
      <c r="D86" s="40"/>
      <c r="E86" s="102" t="s">
        <v>611</v>
      </c>
      <c r="F86" s="103" t="s">
        <v>648</v>
      </c>
      <c r="G86" s="102" t="s">
        <v>813</v>
      </c>
      <c r="H86" s="97">
        <v>29.72</v>
      </c>
      <c r="I86" s="98" t="s">
        <v>134</v>
      </c>
      <c r="J86" s="98"/>
      <c r="K86" s="99"/>
      <c r="L86" s="99"/>
      <c r="M86" s="171">
        <f t="shared" si="9"/>
        <v>0</v>
      </c>
      <c r="N86" s="99"/>
      <c r="O86" s="175">
        <v>0</v>
      </c>
      <c r="P86" s="175">
        <f t="shared" ref="P86:P87" si="42">M86-O86</f>
        <v>0</v>
      </c>
      <c r="Q86" s="172"/>
      <c r="R86" s="172">
        <f t="shared" ref="R86" si="43">+Q86*J86</f>
        <v>0</v>
      </c>
      <c r="S86" s="22"/>
      <c r="T86" s="22" t="s">
        <v>814</v>
      </c>
      <c r="U86" s="145" t="s">
        <v>817</v>
      </c>
      <c r="V86" s="101" t="str">
        <f t="shared" si="29"/>
        <v/>
      </c>
      <c r="W86" s="101" t="str">
        <f t="shared" si="30"/>
        <v/>
      </c>
      <c r="X86" s="99" t="str">
        <f t="shared" si="31"/>
        <v/>
      </c>
      <c r="Y86" s="99" t="str">
        <f t="shared" si="32"/>
        <v/>
      </c>
      <c r="Z86" s="100"/>
      <c r="AA86" s="100"/>
      <c r="AB86" s="100"/>
      <c r="AC86" s="100"/>
    </row>
    <row r="87" spans="1:29" s="101" customFormat="1" ht="131.25" customHeight="1" x14ac:dyDescent="0.25">
      <c r="D87" s="40"/>
      <c r="E87" s="102" t="s">
        <v>611</v>
      </c>
      <c r="F87" s="103" t="s">
        <v>648</v>
      </c>
      <c r="G87" s="102" t="s">
        <v>809</v>
      </c>
      <c r="H87" s="97" t="s">
        <v>818</v>
      </c>
      <c r="I87" s="98" t="s">
        <v>134</v>
      </c>
      <c r="J87" s="144">
        <v>0</v>
      </c>
      <c r="K87" s="178"/>
      <c r="L87" s="178"/>
      <c r="M87" s="171">
        <f t="shared" si="9"/>
        <v>0</v>
      </c>
      <c r="N87" s="99" t="s">
        <v>135</v>
      </c>
      <c r="O87" s="175"/>
      <c r="P87" s="175">
        <f t="shared" si="42"/>
        <v>0</v>
      </c>
      <c r="Q87" s="172">
        <v>291</v>
      </c>
      <c r="R87" s="172">
        <f>+Q87*J87</f>
        <v>0</v>
      </c>
      <c r="S87" s="22"/>
      <c r="T87" s="22">
        <v>265</v>
      </c>
      <c r="U87" s="145" t="s">
        <v>819</v>
      </c>
      <c r="V87" s="101" t="str">
        <f t="shared" si="29"/>
        <v/>
      </c>
      <c r="W87" s="101" t="str">
        <f t="shared" si="30"/>
        <v/>
      </c>
      <c r="X87" s="99" t="str">
        <f t="shared" si="31"/>
        <v/>
      </c>
      <c r="Y87" s="99" t="str">
        <f t="shared" si="32"/>
        <v/>
      </c>
      <c r="Z87" s="100"/>
      <c r="AA87" s="100"/>
      <c r="AB87" s="100"/>
      <c r="AC87" s="100"/>
    </row>
    <row r="88" spans="1:29" s="101" customFormat="1" ht="131.25" customHeight="1" x14ac:dyDescent="0.25">
      <c r="D88" s="40"/>
      <c r="E88" s="102" t="s">
        <v>611</v>
      </c>
      <c r="F88" s="103" t="s">
        <v>648</v>
      </c>
      <c r="G88" s="102" t="s">
        <v>813</v>
      </c>
      <c r="H88" s="97">
        <v>29.72</v>
      </c>
      <c r="I88" s="98" t="s">
        <v>134</v>
      </c>
      <c r="J88" s="144"/>
      <c r="K88" s="178"/>
      <c r="L88" s="178"/>
      <c r="M88" s="171"/>
      <c r="N88" s="99" t="s">
        <v>135</v>
      </c>
      <c r="O88" s="175"/>
      <c r="P88" s="175"/>
      <c r="Q88" s="172"/>
      <c r="R88" s="172"/>
      <c r="S88" s="22"/>
      <c r="T88" s="22" t="s">
        <v>814</v>
      </c>
      <c r="U88" s="145" t="s">
        <v>817</v>
      </c>
      <c r="V88" s="101" t="str">
        <f t="shared" si="29"/>
        <v/>
      </c>
      <c r="W88" s="101" t="str">
        <f t="shared" si="30"/>
        <v/>
      </c>
      <c r="X88" s="99" t="str">
        <f t="shared" si="31"/>
        <v/>
      </c>
      <c r="Y88" s="99" t="str">
        <f t="shared" si="32"/>
        <v/>
      </c>
      <c r="Z88" s="100"/>
      <c r="AA88" s="100"/>
      <c r="AB88" s="100"/>
      <c r="AC88" s="100"/>
    </row>
    <row r="89" spans="1:29" s="101" customFormat="1" ht="131.25" customHeight="1" x14ac:dyDescent="0.25">
      <c r="D89" s="40"/>
      <c r="E89" s="102" t="s">
        <v>611</v>
      </c>
      <c r="F89" s="103" t="s">
        <v>648</v>
      </c>
      <c r="G89" s="102" t="s">
        <v>809</v>
      </c>
      <c r="H89" s="97" t="s">
        <v>820</v>
      </c>
      <c r="I89" s="98" t="s">
        <v>134</v>
      </c>
      <c r="J89" s="144">
        <v>0</v>
      </c>
      <c r="K89" s="178"/>
      <c r="L89" s="178"/>
      <c r="M89" s="171">
        <f t="shared" ref="M89" si="44">(YEARFRAC(K89,L89,3))*12</f>
        <v>0</v>
      </c>
      <c r="N89" s="99" t="s">
        <v>135</v>
      </c>
      <c r="O89" s="175"/>
      <c r="P89" s="175">
        <f>M89-O89</f>
        <v>0</v>
      </c>
      <c r="Q89" s="172">
        <v>196</v>
      </c>
      <c r="R89" s="172">
        <f>+Q89*J89</f>
        <v>0</v>
      </c>
      <c r="S89" s="22"/>
      <c r="T89" s="22">
        <v>272</v>
      </c>
      <c r="U89" s="145" t="s">
        <v>827</v>
      </c>
      <c r="V89" s="101" t="str">
        <f t="shared" si="29"/>
        <v/>
      </c>
      <c r="W89" s="101" t="str">
        <f t="shared" si="30"/>
        <v/>
      </c>
      <c r="X89" s="99" t="str">
        <f t="shared" si="31"/>
        <v/>
      </c>
      <c r="Y89" s="99" t="str">
        <f t="shared" si="32"/>
        <v/>
      </c>
      <c r="Z89" s="100"/>
      <c r="AA89" s="100"/>
      <c r="AB89" s="100"/>
      <c r="AC89" s="100"/>
    </row>
    <row r="90" spans="1:29" s="101" customFormat="1" ht="131.25" customHeight="1" x14ac:dyDescent="0.25">
      <c r="D90" s="40"/>
      <c r="E90" s="102" t="s">
        <v>611</v>
      </c>
      <c r="F90" s="103" t="s">
        <v>648</v>
      </c>
      <c r="G90" s="102" t="s">
        <v>813</v>
      </c>
      <c r="H90" s="97">
        <v>2972</v>
      </c>
      <c r="I90" s="98" t="s">
        <v>134</v>
      </c>
      <c r="J90" s="144"/>
      <c r="K90" s="178"/>
      <c r="L90" s="178"/>
      <c r="M90" s="171"/>
      <c r="N90" s="99"/>
      <c r="O90" s="175"/>
      <c r="P90" s="175"/>
      <c r="Q90" s="172"/>
      <c r="R90" s="172"/>
      <c r="S90" s="22"/>
      <c r="T90" s="22" t="s">
        <v>814</v>
      </c>
      <c r="U90" s="145" t="s">
        <v>817</v>
      </c>
      <c r="V90" s="101" t="str">
        <f t="shared" si="29"/>
        <v/>
      </c>
      <c r="W90" s="101" t="str">
        <f t="shared" si="30"/>
        <v/>
      </c>
      <c r="X90" s="99" t="str">
        <f t="shared" si="31"/>
        <v/>
      </c>
      <c r="Y90" s="99" t="str">
        <f t="shared" si="32"/>
        <v/>
      </c>
      <c r="Z90" s="100"/>
      <c r="AA90" s="100"/>
      <c r="AB90" s="100"/>
      <c r="AC90" s="100"/>
    </row>
    <row r="91" spans="1:29" s="101" customFormat="1" ht="131.25" customHeight="1" x14ac:dyDescent="0.25">
      <c r="D91" s="40"/>
      <c r="E91" s="102" t="s">
        <v>611</v>
      </c>
      <c r="F91" s="103" t="s">
        <v>648</v>
      </c>
      <c r="G91" s="102" t="s">
        <v>809</v>
      </c>
      <c r="H91" s="97" t="s">
        <v>822</v>
      </c>
      <c r="I91" s="98" t="s">
        <v>134</v>
      </c>
      <c r="J91" s="144"/>
      <c r="K91" s="178"/>
      <c r="L91" s="178"/>
      <c r="M91" s="171">
        <f t="shared" ref="M91:M95" si="45">(YEARFRAC(K91,L91,3))*12</f>
        <v>0</v>
      </c>
      <c r="N91" s="99" t="s">
        <v>135</v>
      </c>
      <c r="O91" s="175"/>
      <c r="P91" s="175">
        <f t="shared" ref="P91:P93" si="46">M91-O91</f>
        <v>0</v>
      </c>
      <c r="Q91" s="172">
        <v>252</v>
      </c>
      <c r="R91" s="172">
        <f>+Q91*J91</f>
        <v>0</v>
      </c>
      <c r="S91" s="22"/>
      <c r="T91" s="22">
        <v>277</v>
      </c>
      <c r="U91" s="145" t="s">
        <v>826</v>
      </c>
      <c r="V91" s="101" t="str">
        <f t="shared" si="29"/>
        <v/>
      </c>
      <c r="W91" s="101" t="str">
        <f t="shared" si="30"/>
        <v/>
      </c>
      <c r="X91" s="99" t="str">
        <f t="shared" si="31"/>
        <v/>
      </c>
      <c r="Y91" s="99" t="str">
        <f t="shared" si="32"/>
        <v/>
      </c>
      <c r="Z91" s="100"/>
      <c r="AA91" s="100"/>
      <c r="AB91" s="100"/>
      <c r="AC91" s="100"/>
    </row>
    <row r="92" spans="1:29" s="101" customFormat="1" ht="131.25" customHeight="1" x14ac:dyDescent="0.25">
      <c r="D92" s="40"/>
      <c r="E92" s="102" t="s">
        <v>611</v>
      </c>
      <c r="F92" s="103" t="s">
        <v>648</v>
      </c>
      <c r="G92" s="102" t="s">
        <v>813</v>
      </c>
      <c r="H92" s="97" t="s">
        <v>828</v>
      </c>
      <c r="I92" s="98" t="s">
        <v>134</v>
      </c>
      <c r="J92" s="144"/>
      <c r="K92" s="178">
        <v>41565</v>
      </c>
      <c r="L92" s="178">
        <v>41912</v>
      </c>
      <c r="M92" s="171">
        <f t="shared" si="45"/>
        <v>11.408219178082192</v>
      </c>
      <c r="N92" s="99" t="s">
        <v>135</v>
      </c>
      <c r="O92" s="175">
        <f t="shared" ref="O92" si="47">(YEARFRAC(X92,Y92,3)*12)</f>
        <v>1366.5205479452056</v>
      </c>
      <c r="P92" s="175">
        <f t="shared" si="46"/>
        <v>-1355.1123287671235</v>
      </c>
      <c r="Q92" s="172">
        <v>245</v>
      </c>
      <c r="R92" s="172">
        <f>+Q92*J92</f>
        <v>0</v>
      </c>
      <c r="S92" s="22"/>
      <c r="T92" s="22" t="s">
        <v>829</v>
      </c>
      <c r="U92" s="145"/>
      <c r="V92" s="101" t="str">
        <f t="shared" si="29"/>
        <v>Revisar</v>
      </c>
      <c r="W92" s="101" t="str">
        <f t="shared" si="30"/>
        <v/>
      </c>
      <c r="X92" s="99">
        <f t="shared" si="31"/>
        <v>41565</v>
      </c>
      <c r="Y92" s="99">
        <f t="shared" si="32"/>
        <v>0</v>
      </c>
      <c r="Z92" s="100"/>
      <c r="AA92" s="100"/>
      <c r="AB92" s="100"/>
      <c r="AC92" s="100"/>
    </row>
    <row r="93" spans="1:29" s="101" customFormat="1" ht="131.25" customHeight="1" x14ac:dyDescent="0.25">
      <c r="D93" s="40"/>
      <c r="E93" s="102" t="s">
        <v>611</v>
      </c>
      <c r="F93" s="103" t="s">
        <v>648</v>
      </c>
      <c r="G93" s="102" t="s">
        <v>813</v>
      </c>
      <c r="H93" s="97">
        <v>29.72</v>
      </c>
      <c r="I93" s="98" t="s">
        <v>134</v>
      </c>
      <c r="J93" s="98"/>
      <c r="K93" s="99"/>
      <c r="L93" s="99"/>
      <c r="M93" s="171">
        <f t="shared" si="45"/>
        <v>0</v>
      </c>
      <c r="N93" s="99"/>
      <c r="O93" s="175"/>
      <c r="P93" s="175">
        <f t="shared" si="46"/>
        <v>0</v>
      </c>
      <c r="Q93" s="172"/>
      <c r="R93" s="172">
        <f t="shared" ref="R93" si="48">+Q93*J93</f>
        <v>0</v>
      </c>
      <c r="S93" s="22"/>
      <c r="T93" s="22" t="s">
        <v>814</v>
      </c>
      <c r="U93" s="145" t="s">
        <v>817</v>
      </c>
      <c r="V93" s="101" t="str">
        <f t="shared" si="29"/>
        <v/>
      </c>
      <c r="W93" s="101" t="str">
        <f t="shared" si="30"/>
        <v/>
      </c>
      <c r="X93" s="99" t="str">
        <f t="shared" si="31"/>
        <v/>
      </c>
      <c r="Y93" s="99" t="str">
        <f t="shared" si="32"/>
        <v/>
      </c>
      <c r="Z93" s="100"/>
      <c r="AA93" s="100"/>
      <c r="AB93" s="100"/>
      <c r="AC93" s="100"/>
    </row>
    <row r="94" spans="1:29" s="101" customFormat="1" ht="131.25" customHeight="1" x14ac:dyDescent="0.25">
      <c r="D94" s="40"/>
      <c r="E94" s="102" t="s">
        <v>611</v>
      </c>
      <c r="F94" s="103" t="s">
        <v>648</v>
      </c>
      <c r="G94" s="102" t="s">
        <v>823</v>
      </c>
      <c r="H94" s="172">
        <v>8228</v>
      </c>
      <c r="I94" s="98" t="s">
        <v>134</v>
      </c>
      <c r="J94" s="144">
        <v>0</v>
      </c>
      <c r="K94" s="178"/>
      <c r="L94" s="178"/>
      <c r="M94" s="167">
        <f t="shared" si="45"/>
        <v>0</v>
      </c>
      <c r="N94" s="99" t="s">
        <v>135</v>
      </c>
      <c r="O94" s="175"/>
      <c r="P94" s="175">
        <f>M94-O94</f>
        <v>0</v>
      </c>
      <c r="Q94" s="172">
        <v>451</v>
      </c>
      <c r="R94" s="172">
        <f>+Q94*J94</f>
        <v>0</v>
      </c>
      <c r="S94" s="22">
        <v>10356229565</v>
      </c>
      <c r="T94" s="22" t="s">
        <v>824</v>
      </c>
      <c r="U94" s="145" t="s">
        <v>825</v>
      </c>
      <c r="V94" s="101" t="str">
        <f t="shared" si="29"/>
        <v/>
      </c>
      <c r="W94" s="101" t="str">
        <f t="shared" si="30"/>
        <v/>
      </c>
      <c r="X94" s="99" t="str">
        <f t="shared" si="31"/>
        <v/>
      </c>
      <c r="Y94" s="99" t="str">
        <f t="shared" si="32"/>
        <v/>
      </c>
      <c r="Z94" s="100"/>
      <c r="AA94" s="100"/>
      <c r="AB94" s="100"/>
      <c r="AC94" s="100"/>
    </row>
    <row r="95" spans="1:29" s="24" customFormat="1" ht="270" x14ac:dyDescent="0.25">
      <c r="A95" s="101"/>
      <c r="B95" s="101"/>
      <c r="C95" s="101"/>
      <c r="D95" s="40">
        <f>+D80+1</f>
        <v>2</v>
      </c>
      <c r="E95" s="102" t="s">
        <v>611</v>
      </c>
      <c r="F95" s="103" t="s">
        <v>648</v>
      </c>
      <c r="G95" s="102" t="s">
        <v>813</v>
      </c>
      <c r="H95" s="97">
        <v>29.72</v>
      </c>
      <c r="I95" s="98" t="s">
        <v>134</v>
      </c>
      <c r="J95" s="98"/>
      <c r="K95" s="99"/>
      <c r="L95" s="99"/>
      <c r="M95" s="171">
        <f t="shared" si="45"/>
        <v>0</v>
      </c>
      <c r="N95" s="99"/>
      <c r="O95" s="175">
        <v>0</v>
      </c>
      <c r="P95" s="175">
        <f t="shared" ref="P95" si="49">M95-O95</f>
        <v>0</v>
      </c>
      <c r="Q95" s="172"/>
      <c r="R95" s="172">
        <f t="shared" ref="R95" si="50">+Q95*J95</f>
        <v>0</v>
      </c>
      <c r="S95" s="22"/>
      <c r="T95" s="22" t="s">
        <v>814</v>
      </c>
      <c r="U95" s="145" t="s">
        <v>817</v>
      </c>
      <c r="V95" s="101" t="str">
        <f t="shared" si="29"/>
        <v/>
      </c>
      <c r="W95" s="101" t="str">
        <f t="shared" si="30"/>
        <v/>
      </c>
      <c r="X95" s="99" t="str">
        <f t="shared" si="31"/>
        <v/>
      </c>
      <c r="Y95" s="99" t="str">
        <f t="shared" si="32"/>
        <v/>
      </c>
      <c r="Z95" s="23"/>
      <c r="AA95" s="23"/>
      <c r="AB95" s="23"/>
      <c r="AC95" s="23"/>
    </row>
    <row r="96" spans="1:29" s="24" customFormat="1" x14ac:dyDescent="0.25">
      <c r="A96" s="101"/>
      <c r="B96" s="101"/>
      <c r="C96" s="101"/>
      <c r="D96" s="40">
        <f t="shared" ref="D96:D100" si="51">+D95+1</f>
        <v>3</v>
      </c>
      <c r="E96" s="102" t="s">
        <v>830</v>
      </c>
      <c r="F96" s="42"/>
      <c r="G96" s="239"/>
      <c r="H96" s="20"/>
      <c r="I96" s="21"/>
      <c r="J96" s="21"/>
      <c r="K96" s="99"/>
      <c r="L96" s="99"/>
      <c r="M96" s="171">
        <f t="shared" ref="M96:M100" si="52">(YEARFRAC(K96,L96,3))*12</f>
        <v>0</v>
      </c>
      <c r="N96" s="99"/>
      <c r="O96" s="175" t="e">
        <f t="shared" ref="O96:O100" si="53">(YEARFRAC(X96,Y96,3)*12)</f>
        <v>#VALUE!</v>
      </c>
      <c r="P96" s="175" t="e">
        <f t="shared" ref="P96:P100" si="54">M96-O96</f>
        <v>#VALUE!</v>
      </c>
      <c r="Q96" s="172"/>
      <c r="R96" s="172">
        <f t="shared" ref="R96:R100" si="55">+Q96*J96</f>
        <v>0</v>
      </c>
      <c r="S96" s="22"/>
      <c r="T96" s="22"/>
      <c r="U96" s="145"/>
      <c r="V96" s="101" t="str">
        <f t="shared" ref="V96:V100" si="56">IF(L96&gt;$V$49,"Revisar","")</f>
        <v/>
      </c>
      <c r="W96" s="101" t="str">
        <f t="shared" ref="W96:W100" si="57">IF(K96&lt;$W$49,"Revisar inicio","")</f>
        <v>Revisar inicio</v>
      </c>
      <c r="X96" s="99" t="str">
        <f t="shared" ref="X96:X99" si="58">IF(K96="","",IF(K96&lt;$W$49,$W$49,K96))</f>
        <v/>
      </c>
      <c r="Y96" s="99" t="str">
        <f t="shared" ref="Y96:Y99" si="59">IF(L96="","",IF(L96&gt;$V$49,$V$49,L96))</f>
        <v/>
      </c>
      <c r="Z96" s="23"/>
      <c r="AA96" s="23"/>
      <c r="AB96" s="23"/>
      <c r="AC96" s="23"/>
    </row>
    <row r="97" spans="1:29" s="24" customFormat="1" x14ac:dyDescent="0.25">
      <c r="A97" s="101"/>
      <c r="B97" s="101"/>
      <c r="C97" s="101"/>
      <c r="D97" s="40">
        <f t="shared" si="51"/>
        <v>4</v>
      </c>
      <c r="E97" s="41"/>
      <c r="F97" s="42"/>
      <c r="G97" s="239"/>
      <c r="H97" s="20"/>
      <c r="I97" s="21"/>
      <c r="J97" s="21"/>
      <c r="K97" s="99"/>
      <c r="L97" s="99"/>
      <c r="M97" s="171">
        <f t="shared" si="52"/>
        <v>0</v>
      </c>
      <c r="N97" s="99"/>
      <c r="O97" s="175" t="e">
        <f t="shared" si="53"/>
        <v>#VALUE!</v>
      </c>
      <c r="P97" s="175" t="e">
        <f t="shared" si="54"/>
        <v>#VALUE!</v>
      </c>
      <c r="Q97" s="172"/>
      <c r="R97" s="172">
        <f t="shared" si="55"/>
        <v>0</v>
      </c>
      <c r="S97" s="22"/>
      <c r="T97" s="22"/>
      <c r="U97" s="145"/>
      <c r="V97" s="101" t="str">
        <f t="shared" si="56"/>
        <v/>
      </c>
      <c r="W97" s="101" t="str">
        <f t="shared" si="57"/>
        <v>Revisar inicio</v>
      </c>
      <c r="X97" s="99" t="str">
        <f t="shared" si="58"/>
        <v/>
      </c>
      <c r="Y97" s="99" t="str">
        <f t="shared" si="59"/>
        <v/>
      </c>
      <c r="Z97" s="23"/>
      <c r="AA97" s="23"/>
      <c r="AB97" s="23"/>
      <c r="AC97" s="23"/>
    </row>
    <row r="98" spans="1:29" s="24" customFormat="1" x14ac:dyDescent="0.25">
      <c r="A98" s="101"/>
      <c r="B98" s="101"/>
      <c r="C98" s="101"/>
      <c r="D98" s="40">
        <f t="shared" si="51"/>
        <v>5</v>
      </c>
      <c r="E98" s="41"/>
      <c r="F98" s="42"/>
      <c r="G98" s="239"/>
      <c r="H98" s="20"/>
      <c r="I98" s="21"/>
      <c r="J98" s="21"/>
      <c r="K98" s="99"/>
      <c r="L98" s="99"/>
      <c r="M98" s="171">
        <f t="shared" si="52"/>
        <v>0</v>
      </c>
      <c r="N98" s="99"/>
      <c r="O98" s="175" t="e">
        <f t="shared" si="53"/>
        <v>#VALUE!</v>
      </c>
      <c r="P98" s="175" t="e">
        <f t="shared" si="54"/>
        <v>#VALUE!</v>
      </c>
      <c r="Q98" s="172"/>
      <c r="R98" s="172">
        <f t="shared" si="55"/>
        <v>0</v>
      </c>
      <c r="S98" s="22"/>
      <c r="T98" s="22"/>
      <c r="U98" s="145"/>
      <c r="V98" s="101" t="str">
        <f t="shared" si="56"/>
        <v/>
      </c>
      <c r="W98" s="101" t="str">
        <f t="shared" si="57"/>
        <v>Revisar inicio</v>
      </c>
      <c r="X98" s="99" t="str">
        <f t="shared" si="58"/>
        <v/>
      </c>
      <c r="Y98" s="99" t="str">
        <f t="shared" si="59"/>
        <v/>
      </c>
      <c r="Z98" s="23"/>
      <c r="AA98" s="23"/>
      <c r="AB98" s="23"/>
      <c r="AC98" s="23"/>
    </row>
    <row r="99" spans="1:29" s="24" customFormat="1" x14ac:dyDescent="0.25">
      <c r="A99" s="101"/>
      <c r="B99" s="101"/>
      <c r="C99" s="101"/>
      <c r="D99" s="40">
        <f t="shared" si="51"/>
        <v>6</v>
      </c>
      <c r="E99" s="41"/>
      <c r="F99" s="42"/>
      <c r="G99" s="239"/>
      <c r="H99" s="20"/>
      <c r="I99" s="21"/>
      <c r="J99" s="21"/>
      <c r="K99" s="99"/>
      <c r="L99" s="99"/>
      <c r="M99" s="171">
        <f t="shared" si="52"/>
        <v>0</v>
      </c>
      <c r="N99" s="99"/>
      <c r="O99" s="175" t="e">
        <f t="shared" si="53"/>
        <v>#VALUE!</v>
      </c>
      <c r="P99" s="175" t="e">
        <f t="shared" si="54"/>
        <v>#VALUE!</v>
      </c>
      <c r="Q99" s="172"/>
      <c r="R99" s="172">
        <f t="shared" si="55"/>
        <v>0</v>
      </c>
      <c r="S99" s="22"/>
      <c r="T99" s="22"/>
      <c r="U99" s="145"/>
      <c r="V99" s="101" t="str">
        <f t="shared" si="56"/>
        <v/>
      </c>
      <c r="W99" s="101" t="str">
        <f t="shared" si="57"/>
        <v>Revisar inicio</v>
      </c>
      <c r="X99" s="99" t="str">
        <f t="shared" si="58"/>
        <v/>
      </c>
      <c r="Y99" s="99" t="str">
        <f t="shared" si="59"/>
        <v/>
      </c>
      <c r="Z99" s="23"/>
      <c r="AA99" s="23"/>
      <c r="AB99" s="23"/>
      <c r="AC99" s="23"/>
    </row>
    <row r="100" spans="1:29" s="24" customFormat="1" x14ac:dyDescent="0.25">
      <c r="A100" s="101"/>
      <c r="B100" s="101"/>
      <c r="C100" s="101"/>
      <c r="D100" s="40">
        <f t="shared" si="51"/>
        <v>7</v>
      </c>
      <c r="E100" s="41"/>
      <c r="F100" s="42"/>
      <c r="G100" s="239"/>
      <c r="H100" s="20"/>
      <c r="I100" s="21"/>
      <c r="J100" s="21"/>
      <c r="K100" s="99"/>
      <c r="L100" s="99"/>
      <c r="M100" s="171">
        <f t="shared" si="52"/>
        <v>0</v>
      </c>
      <c r="N100" s="99"/>
      <c r="O100" s="175" t="e">
        <f t="shared" si="53"/>
        <v>#VALUE!</v>
      </c>
      <c r="P100" s="175" t="e">
        <f t="shared" si="54"/>
        <v>#VALUE!</v>
      </c>
      <c r="Q100" s="172"/>
      <c r="R100" s="172">
        <f t="shared" si="55"/>
        <v>0</v>
      </c>
      <c r="S100" s="22"/>
      <c r="T100" s="22"/>
      <c r="U100" s="145"/>
      <c r="V100" s="101" t="str">
        <f t="shared" si="56"/>
        <v/>
      </c>
      <c r="W100" s="101" t="str">
        <f t="shared" si="57"/>
        <v>Revisar inicio</v>
      </c>
      <c r="X100" s="99" t="str">
        <f>IF(K100="","",IF(K100&lt;$W$49,$W$49,K100))</f>
        <v/>
      </c>
      <c r="Y100" s="99" t="str">
        <f>IF(L100="","",IF(L100&gt;$V$49,$V$49,L100))</f>
        <v/>
      </c>
      <c r="Z100" s="23"/>
      <c r="AA100" s="23"/>
      <c r="AB100" s="23"/>
      <c r="AC100" s="23"/>
    </row>
    <row r="101" spans="1:29" s="166" customFormat="1" x14ac:dyDescent="0.25">
      <c r="D101" s="156"/>
      <c r="E101" s="157" t="s">
        <v>15</v>
      </c>
      <c r="F101" s="158"/>
      <c r="G101" s="240"/>
      <c r="H101" s="159"/>
      <c r="I101" s="160"/>
      <c r="J101" s="160"/>
      <c r="K101" s="160"/>
      <c r="L101" s="161"/>
      <c r="M101" s="169">
        <f>SUM(M73:M100)</f>
        <v>35.835616438356162</v>
      </c>
      <c r="N101" s="162">
        <f t="shared" ref="N101:P101" si="60">SUM(N73:N100)</f>
        <v>0</v>
      </c>
      <c r="O101" s="170" t="e">
        <f>SUM(O51:O100)</f>
        <v>#VALUE!</v>
      </c>
      <c r="P101" s="170" t="e">
        <f t="shared" si="60"/>
        <v>#VALUE!</v>
      </c>
      <c r="Q101" s="163">
        <f>SUM(Q51:Q100)</f>
        <v>9520</v>
      </c>
      <c r="R101" s="176">
        <f>SUM(R73:R100)</f>
        <v>0</v>
      </c>
      <c r="S101" s="164"/>
      <c r="T101" s="164"/>
      <c r="U101" s="165"/>
    </row>
    <row r="102" spans="1:29" s="25" customFormat="1" x14ac:dyDescent="0.25">
      <c r="G102" s="241"/>
      <c r="H102" s="26"/>
    </row>
    <row r="103" spans="1:29" s="25" customFormat="1" x14ac:dyDescent="0.25">
      <c r="E103" s="336" t="s">
        <v>26</v>
      </c>
      <c r="F103" s="336"/>
      <c r="G103" s="334" t="s">
        <v>32</v>
      </c>
      <c r="H103" s="334"/>
      <c r="O103" s="173"/>
    </row>
    <row r="104" spans="1:29" s="25" customFormat="1" x14ac:dyDescent="0.25">
      <c r="E104" s="337"/>
      <c r="F104" s="337"/>
      <c r="G104" s="242" t="s">
        <v>22</v>
      </c>
      <c r="H104" s="52" t="s">
        <v>23</v>
      </c>
    </row>
    <row r="105" spans="1:29" s="25" customFormat="1" ht="30.6" customHeight="1" x14ac:dyDescent="0.25">
      <c r="E105" s="50" t="s">
        <v>20</v>
      </c>
      <c r="F105" s="174" t="e">
        <f>O101</f>
        <v>#VALUE!</v>
      </c>
      <c r="G105" s="243" t="e">
        <f>IF(F105&gt;=24,"X","")</f>
        <v>#VALUE!</v>
      </c>
      <c r="H105" s="49" t="e">
        <f>IF(F105&lt;24,"X","")</f>
        <v>#VALUE!</v>
      </c>
      <c r="I105" s="27"/>
      <c r="J105" s="27"/>
      <c r="K105" s="27"/>
      <c r="L105" s="27"/>
      <c r="M105" s="27"/>
      <c r="N105" s="27"/>
      <c r="O105" s="27"/>
      <c r="P105" s="27"/>
      <c r="Q105" s="27"/>
    </row>
    <row r="106" spans="1:29" s="25" customFormat="1" ht="30" customHeight="1" x14ac:dyDescent="0.25">
      <c r="E106" s="50" t="s">
        <v>24</v>
      </c>
      <c r="F106" s="51">
        <f>+Q101</f>
        <v>9520</v>
      </c>
      <c r="G106" s="243" t="str">
        <f>IF(F106&gt;=F44,"X","")</f>
        <v>X</v>
      </c>
      <c r="H106" s="48" t="str">
        <f>IF(F106&lt;F44,"X","")</f>
        <v/>
      </c>
    </row>
    <row r="107" spans="1:29" s="25" customFormat="1" x14ac:dyDescent="0.25">
      <c r="E107" s="28"/>
      <c r="F107" s="332"/>
      <c r="G107" s="332"/>
      <c r="H107" s="332"/>
      <c r="I107" s="332"/>
      <c r="J107" s="332"/>
      <c r="K107" s="332"/>
      <c r="L107" s="332"/>
      <c r="M107" s="332"/>
      <c r="N107" s="332"/>
      <c r="O107" s="332"/>
      <c r="P107" s="332"/>
      <c r="Q107" s="332"/>
      <c r="R107" s="332"/>
    </row>
    <row r="108" spans="1:29" ht="28.15" customHeight="1" thickBot="1" x14ac:dyDescent="0.3"/>
    <row r="109" spans="1:29" ht="27" thickBot="1" x14ac:dyDescent="0.3">
      <c r="E109" s="316" t="s">
        <v>100</v>
      </c>
      <c r="F109" s="317"/>
      <c r="G109" s="317"/>
      <c r="H109" s="317"/>
      <c r="I109" s="317"/>
      <c r="J109" s="317"/>
      <c r="K109" s="317"/>
      <c r="L109" s="317"/>
      <c r="M109" s="317"/>
      <c r="N109" s="317"/>
      <c r="O109" s="317"/>
      <c r="P109" s="317"/>
      <c r="Q109" s="317"/>
      <c r="R109" s="318"/>
    </row>
    <row r="112" spans="1:29" ht="109.5" customHeight="1" x14ac:dyDescent="0.25">
      <c r="E112" s="108" t="s">
        <v>147</v>
      </c>
      <c r="F112" s="57" t="s">
        <v>1</v>
      </c>
      <c r="G112" s="244" t="s">
        <v>102</v>
      </c>
      <c r="H112" s="57" t="s">
        <v>101</v>
      </c>
      <c r="I112" s="57" t="s">
        <v>103</v>
      </c>
      <c r="J112" s="57" t="s">
        <v>104</v>
      </c>
      <c r="K112" s="57" t="s">
        <v>105</v>
      </c>
      <c r="L112" s="57" t="s">
        <v>106</v>
      </c>
      <c r="M112" s="57" t="s">
        <v>107</v>
      </c>
      <c r="N112" s="57" t="s">
        <v>108</v>
      </c>
      <c r="O112" s="57" t="s">
        <v>109</v>
      </c>
      <c r="P112" s="84" t="s">
        <v>110</v>
      </c>
      <c r="Q112" s="84" t="s">
        <v>111</v>
      </c>
      <c r="R112" s="322" t="s">
        <v>2</v>
      </c>
      <c r="S112" s="323"/>
      <c r="T112" s="57" t="s">
        <v>17</v>
      </c>
    </row>
    <row r="113" spans="5:20" ht="109.5" customHeight="1" x14ac:dyDescent="0.25">
      <c r="E113" s="214" t="s">
        <v>438</v>
      </c>
      <c r="F113" s="187" t="s">
        <v>489</v>
      </c>
      <c r="G113" s="245" t="s">
        <v>490</v>
      </c>
      <c r="H113" s="57">
        <v>42</v>
      </c>
      <c r="I113" s="214" t="s">
        <v>135</v>
      </c>
      <c r="J113" s="57" t="s">
        <v>135</v>
      </c>
      <c r="K113" s="214" t="s">
        <v>549</v>
      </c>
      <c r="L113" s="214" t="s">
        <v>549</v>
      </c>
      <c r="M113" s="57" t="s">
        <v>134</v>
      </c>
      <c r="N113" s="57" t="s">
        <v>134</v>
      </c>
      <c r="O113" s="214" t="s">
        <v>134</v>
      </c>
      <c r="P113" s="214" t="s">
        <v>134</v>
      </c>
      <c r="Q113" s="219" t="s">
        <v>134</v>
      </c>
      <c r="R113" s="347" t="s">
        <v>550</v>
      </c>
      <c r="S113" s="348"/>
      <c r="T113" s="355" t="s">
        <v>551</v>
      </c>
    </row>
    <row r="114" spans="5:20" ht="109.5" customHeight="1" x14ac:dyDescent="0.25">
      <c r="E114" s="215" t="s">
        <v>437</v>
      </c>
      <c r="F114" s="187" t="s">
        <v>489</v>
      </c>
      <c r="G114" s="246" t="s">
        <v>491</v>
      </c>
      <c r="H114" s="57">
        <v>60</v>
      </c>
      <c r="I114" s="214" t="s">
        <v>135</v>
      </c>
      <c r="J114" s="57" t="s">
        <v>135</v>
      </c>
      <c r="K114" s="214" t="s">
        <v>549</v>
      </c>
      <c r="L114" s="214" t="s">
        <v>549</v>
      </c>
      <c r="M114" s="57" t="s">
        <v>134</v>
      </c>
      <c r="N114" s="57" t="s">
        <v>134</v>
      </c>
      <c r="O114" s="215" t="s">
        <v>134</v>
      </c>
      <c r="P114" s="215" t="s">
        <v>134</v>
      </c>
      <c r="Q114" s="219" t="s">
        <v>134</v>
      </c>
      <c r="R114" s="349"/>
      <c r="S114" s="350"/>
      <c r="T114" s="356"/>
    </row>
    <row r="115" spans="5:20" ht="109.5" customHeight="1" x14ac:dyDescent="0.25">
      <c r="E115" s="215" t="s">
        <v>221</v>
      </c>
      <c r="F115" s="187" t="s">
        <v>489</v>
      </c>
      <c r="G115" s="246" t="s">
        <v>492</v>
      </c>
      <c r="H115" s="57">
        <v>24</v>
      </c>
      <c r="I115" s="214" t="s">
        <v>135</v>
      </c>
      <c r="J115" s="57" t="s">
        <v>135</v>
      </c>
      <c r="K115" s="214" t="s">
        <v>549</v>
      </c>
      <c r="L115" s="214" t="s">
        <v>549</v>
      </c>
      <c r="M115" s="57" t="s">
        <v>134</v>
      </c>
      <c r="N115" s="57" t="s">
        <v>134</v>
      </c>
      <c r="O115" s="215" t="s">
        <v>134</v>
      </c>
      <c r="P115" s="215" t="s">
        <v>134</v>
      </c>
      <c r="Q115" s="219" t="s">
        <v>134</v>
      </c>
      <c r="R115" s="349"/>
      <c r="S115" s="350"/>
      <c r="T115" s="356"/>
    </row>
    <row r="116" spans="5:20" ht="109.5" customHeight="1" x14ac:dyDescent="0.25">
      <c r="E116" s="215" t="s">
        <v>439</v>
      </c>
      <c r="F116" s="187" t="s">
        <v>489</v>
      </c>
      <c r="G116" s="246" t="s">
        <v>493</v>
      </c>
      <c r="H116" s="57">
        <v>92</v>
      </c>
      <c r="I116" s="214" t="s">
        <v>135</v>
      </c>
      <c r="J116" s="57" t="s">
        <v>135</v>
      </c>
      <c r="K116" s="214" t="s">
        <v>549</v>
      </c>
      <c r="L116" s="214" t="s">
        <v>549</v>
      </c>
      <c r="M116" s="57" t="s">
        <v>134</v>
      </c>
      <c r="N116" s="57" t="s">
        <v>134</v>
      </c>
      <c r="O116" s="215" t="s">
        <v>134</v>
      </c>
      <c r="P116" s="215" t="s">
        <v>134</v>
      </c>
      <c r="Q116" s="219" t="s">
        <v>134</v>
      </c>
      <c r="R116" s="349"/>
      <c r="S116" s="350"/>
      <c r="T116" s="356"/>
    </row>
    <row r="117" spans="5:20" ht="109.5" customHeight="1" x14ac:dyDescent="0.25">
      <c r="E117" s="215" t="s">
        <v>440</v>
      </c>
      <c r="F117" s="187" t="s">
        <v>489</v>
      </c>
      <c r="G117" s="246" t="s">
        <v>494</v>
      </c>
      <c r="H117" s="57">
        <v>160</v>
      </c>
      <c r="I117" s="214" t="s">
        <v>135</v>
      </c>
      <c r="J117" s="57" t="s">
        <v>135</v>
      </c>
      <c r="K117" s="214" t="s">
        <v>549</v>
      </c>
      <c r="L117" s="214" t="s">
        <v>549</v>
      </c>
      <c r="M117" s="57" t="s">
        <v>134</v>
      </c>
      <c r="N117" s="57" t="s">
        <v>134</v>
      </c>
      <c r="O117" s="215" t="s">
        <v>134</v>
      </c>
      <c r="P117" s="215" t="s">
        <v>134</v>
      </c>
      <c r="Q117" s="219" t="s">
        <v>134</v>
      </c>
      <c r="R117" s="349"/>
      <c r="S117" s="350"/>
      <c r="T117" s="356"/>
    </row>
    <row r="118" spans="5:20" ht="109.5" customHeight="1" x14ac:dyDescent="0.25">
      <c r="E118" s="215" t="s">
        <v>441</v>
      </c>
      <c r="F118" s="187" t="s">
        <v>489</v>
      </c>
      <c r="G118" s="246" t="s">
        <v>495</v>
      </c>
      <c r="H118" s="57">
        <v>155</v>
      </c>
      <c r="I118" s="214" t="s">
        <v>135</v>
      </c>
      <c r="J118" s="57" t="s">
        <v>135</v>
      </c>
      <c r="K118" s="214" t="s">
        <v>549</v>
      </c>
      <c r="L118" s="214" t="s">
        <v>549</v>
      </c>
      <c r="M118" s="57" t="s">
        <v>134</v>
      </c>
      <c r="N118" s="57" t="s">
        <v>134</v>
      </c>
      <c r="O118" s="215" t="s">
        <v>134</v>
      </c>
      <c r="P118" s="215" t="s">
        <v>134</v>
      </c>
      <c r="Q118" s="219" t="s">
        <v>134</v>
      </c>
      <c r="R118" s="349"/>
      <c r="S118" s="350"/>
      <c r="T118" s="356"/>
    </row>
    <row r="119" spans="5:20" ht="109.5" customHeight="1" x14ac:dyDescent="0.25">
      <c r="E119" s="215" t="s">
        <v>442</v>
      </c>
      <c r="F119" s="187" t="s">
        <v>489</v>
      </c>
      <c r="G119" s="246" t="s">
        <v>496</v>
      </c>
      <c r="H119" s="57">
        <v>150</v>
      </c>
      <c r="I119" s="214" t="s">
        <v>135</v>
      </c>
      <c r="J119" s="57" t="s">
        <v>135</v>
      </c>
      <c r="K119" s="214" t="s">
        <v>549</v>
      </c>
      <c r="L119" s="214" t="s">
        <v>549</v>
      </c>
      <c r="M119" s="57" t="s">
        <v>134</v>
      </c>
      <c r="N119" s="57" t="s">
        <v>134</v>
      </c>
      <c r="O119" s="215" t="s">
        <v>134</v>
      </c>
      <c r="P119" s="215" t="s">
        <v>134</v>
      </c>
      <c r="Q119" s="219" t="s">
        <v>134</v>
      </c>
      <c r="R119" s="349"/>
      <c r="S119" s="350"/>
      <c r="T119" s="356"/>
    </row>
    <row r="120" spans="5:20" ht="109.5" customHeight="1" x14ac:dyDescent="0.25">
      <c r="E120" s="215" t="s">
        <v>443</v>
      </c>
      <c r="F120" s="187" t="s">
        <v>489</v>
      </c>
      <c r="G120" s="246" t="s">
        <v>497</v>
      </c>
      <c r="H120" s="57">
        <v>160</v>
      </c>
      <c r="I120" s="214" t="s">
        <v>135</v>
      </c>
      <c r="J120" s="57" t="s">
        <v>135</v>
      </c>
      <c r="K120" s="214" t="s">
        <v>549</v>
      </c>
      <c r="L120" s="214" t="s">
        <v>549</v>
      </c>
      <c r="M120" s="57" t="s">
        <v>134</v>
      </c>
      <c r="N120" s="57" t="s">
        <v>134</v>
      </c>
      <c r="O120" s="215" t="s">
        <v>134</v>
      </c>
      <c r="P120" s="215" t="s">
        <v>134</v>
      </c>
      <c r="Q120" s="219" t="s">
        <v>134</v>
      </c>
      <c r="R120" s="349"/>
      <c r="S120" s="350"/>
      <c r="T120" s="356"/>
    </row>
    <row r="121" spans="5:20" ht="109.5" customHeight="1" x14ac:dyDescent="0.25">
      <c r="E121" s="215" t="s">
        <v>444</v>
      </c>
      <c r="F121" s="187" t="s">
        <v>489</v>
      </c>
      <c r="G121" s="246" t="s">
        <v>498</v>
      </c>
      <c r="H121" s="57">
        <v>150</v>
      </c>
      <c r="I121" s="214" t="s">
        <v>135</v>
      </c>
      <c r="J121" s="57" t="s">
        <v>135</v>
      </c>
      <c r="K121" s="214" t="s">
        <v>549</v>
      </c>
      <c r="L121" s="214" t="s">
        <v>549</v>
      </c>
      <c r="M121" s="57" t="s">
        <v>134</v>
      </c>
      <c r="N121" s="57" t="s">
        <v>134</v>
      </c>
      <c r="O121" s="215" t="s">
        <v>134</v>
      </c>
      <c r="P121" s="215" t="s">
        <v>134</v>
      </c>
      <c r="Q121" s="219" t="s">
        <v>134</v>
      </c>
      <c r="R121" s="349"/>
      <c r="S121" s="350"/>
      <c r="T121" s="356"/>
    </row>
    <row r="122" spans="5:20" ht="109.5" customHeight="1" x14ac:dyDescent="0.25">
      <c r="E122" s="215" t="s">
        <v>319</v>
      </c>
      <c r="F122" s="187" t="s">
        <v>489</v>
      </c>
      <c r="G122" s="246" t="s">
        <v>499</v>
      </c>
      <c r="H122" s="57">
        <v>27</v>
      </c>
      <c r="I122" s="214" t="s">
        <v>135</v>
      </c>
      <c r="J122" s="57" t="s">
        <v>135</v>
      </c>
      <c r="K122" s="214" t="s">
        <v>549</v>
      </c>
      <c r="L122" s="214" t="s">
        <v>549</v>
      </c>
      <c r="M122" s="57" t="s">
        <v>134</v>
      </c>
      <c r="N122" s="57" t="s">
        <v>134</v>
      </c>
      <c r="O122" s="215" t="s">
        <v>134</v>
      </c>
      <c r="P122" s="215" t="s">
        <v>134</v>
      </c>
      <c r="Q122" s="219" t="s">
        <v>134</v>
      </c>
      <c r="R122" s="349"/>
      <c r="S122" s="350"/>
      <c r="T122" s="356"/>
    </row>
    <row r="123" spans="5:20" ht="109.5" customHeight="1" x14ac:dyDescent="0.25">
      <c r="E123" s="215" t="s">
        <v>445</v>
      </c>
      <c r="F123" s="187" t="s">
        <v>489</v>
      </c>
      <c r="G123" s="246" t="s">
        <v>500</v>
      </c>
      <c r="H123" s="57">
        <v>84</v>
      </c>
      <c r="I123" s="214" t="s">
        <v>135</v>
      </c>
      <c r="J123" s="57" t="s">
        <v>135</v>
      </c>
      <c r="K123" s="214" t="s">
        <v>549</v>
      </c>
      <c r="L123" s="214" t="s">
        <v>549</v>
      </c>
      <c r="M123" s="57" t="s">
        <v>134</v>
      </c>
      <c r="N123" s="57" t="s">
        <v>134</v>
      </c>
      <c r="O123" s="215" t="s">
        <v>134</v>
      </c>
      <c r="P123" s="215" t="s">
        <v>134</v>
      </c>
      <c r="Q123" s="219" t="s">
        <v>134</v>
      </c>
      <c r="R123" s="349"/>
      <c r="S123" s="350"/>
      <c r="T123" s="356"/>
    </row>
    <row r="124" spans="5:20" ht="109.5" customHeight="1" x14ac:dyDescent="0.25">
      <c r="E124" s="215" t="s">
        <v>223</v>
      </c>
      <c r="F124" s="187" t="s">
        <v>489</v>
      </c>
      <c r="G124" s="246" t="s">
        <v>501</v>
      </c>
      <c r="H124" s="57">
        <v>50</v>
      </c>
      <c r="I124" s="214" t="s">
        <v>135</v>
      </c>
      <c r="J124" s="57" t="s">
        <v>135</v>
      </c>
      <c r="K124" s="214" t="s">
        <v>549</v>
      </c>
      <c r="L124" s="214" t="s">
        <v>549</v>
      </c>
      <c r="M124" s="57" t="s">
        <v>134</v>
      </c>
      <c r="N124" s="57" t="s">
        <v>134</v>
      </c>
      <c r="O124" s="215" t="s">
        <v>134</v>
      </c>
      <c r="P124" s="215" t="s">
        <v>134</v>
      </c>
      <c r="Q124" s="219" t="s">
        <v>134</v>
      </c>
      <c r="R124" s="349"/>
      <c r="S124" s="350"/>
      <c r="T124" s="356"/>
    </row>
    <row r="125" spans="5:20" ht="109.5" customHeight="1" x14ac:dyDescent="0.25">
      <c r="E125" s="216" t="s">
        <v>446</v>
      </c>
      <c r="F125" s="187" t="s">
        <v>489</v>
      </c>
      <c r="G125" s="247" t="s">
        <v>502</v>
      </c>
      <c r="H125" s="57">
        <v>148</v>
      </c>
      <c r="I125" s="214" t="s">
        <v>135</v>
      </c>
      <c r="J125" s="57" t="s">
        <v>135</v>
      </c>
      <c r="K125" s="214" t="s">
        <v>549</v>
      </c>
      <c r="L125" s="214" t="s">
        <v>549</v>
      </c>
      <c r="M125" s="57" t="s">
        <v>134</v>
      </c>
      <c r="N125" s="57" t="s">
        <v>134</v>
      </c>
      <c r="O125" s="215" t="s">
        <v>134</v>
      </c>
      <c r="P125" s="215" t="s">
        <v>134</v>
      </c>
      <c r="Q125" s="219" t="s">
        <v>134</v>
      </c>
      <c r="R125" s="349"/>
      <c r="S125" s="350"/>
      <c r="T125" s="356"/>
    </row>
    <row r="126" spans="5:20" ht="109.5" customHeight="1" x14ac:dyDescent="0.25">
      <c r="E126" s="216" t="s">
        <v>447</v>
      </c>
      <c r="F126" s="187" t="s">
        <v>489</v>
      </c>
      <c r="G126" s="247" t="s">
        <v>503</v>
      </c>
      <c r="H126" s="57">
        <v>36</v>
      </c>
      <c r="I126" s="214" t="s">
        <v>135</v>
      </c>
      <c r="J126" s="57" t="s">
        <v>135</v>
      </c>
      <c r="K126" s="214" t="s">
        <v>549</v>
      </c>
      <c r="L126" s="214" t="s">
        <v>549</v>
      </c>
      <c r="M126" s="57" t="s">
        <v>134</v>
      </c>
      <c r="N126" s="57" t="s">
        <v>134</v>
      </c>
      <c r="O126" s="215" t="s">
        <v>134</v>
      </c>
      <c r="P126" s="215" t="s">
        <v>134</v>
      </c>
      <c r="Q126" s="219" t="s">
        <v>134</v>
      </c>
      <c r="R126" s="349"/>
      <c r="S126" s="350"/>
      <c r="T126" s="356"/>
    </row>
    <row r="127" spans="5:20" ht="109.5" customHeight="1" x14ac:dyDescent="0.25">
      <c r="E127" s="217" t="s">
        <v>448</v>
      </c>
      <c r="F127" s="187" t="s">
        <v>489</v>
      </c>
      <c r="G127" s="247" t="s">
        <v>504</v>
      </c>
      <c r="H127" s="57">
        <v>91</v>
      </c>
      <c r="I127" s="214" t="s">
        <v>135</v>
      </c>
      <c r="J127" s="57" t="s">
        <v>135</v>
      </c>
      <c r="K127" s="214" t="s">
        <v>549</v>
      </c>
      <c r="L127" s="214" t="s">
        <v>549</v>
      </c>
      <c r="M127" s="57" t="s">
        <v>134</v>
      </c>
      <c r="N127" s="57" t="s">
        <v>134</v>
      </c>
      <c r="O127" s="215" t="s">
        <v>134</v>
      </c>
      <c r="P127" s="215" t="s">
        <v>134</v>
      </c>
      <c r="Q127" s="219" t="s">
        <v>134</v>
      </c>
      <c r="R127" s="349"/>
      <c r="S127" s="350"/>
      <c r="T127" s="356"/>
    </row>
    <row r="128" spans="5:20" ht="109.5" customHeight="1" x14ac:dyDescent="0.25">
      <c r="E128" s="214" t="s">
        <v>449</v>
      </c>
      <c r="F128" s="187" t="s">
        <v>489</v>
      </c>
      <c r="G128" s="245" t="s">
        <v>505</v>
      </c>
      <c r="H128" s="57">
        <v>56</v>
      </c>
      <c r="I128" s="214" t="s">
        <v>135</v>
      </c>
      <c r="J128" s="57" t="s">
        <v>135</v>
      </c>
      <c r="K128" s="214" t="s">
        <v>549</v>
      </c>
      <c r="L128" s="214" t="s">
        <v>549</v>
      </c>
      <c r="M128" s="57" t="s">
        <v>134</v>
      </c>
      <c r="N128" s="57" t="s">
        <v>134</v>
      </c>
      <c r="O128" s="214" t="s">
        <v>134</v>
      </c>
      <c r="P128" s="214" t="s">
        <v>134</v>
      </c>
      <c r="Q128" s="219" t="s">
        <v>134</v>
      </c>
      <c r="R128" s="349"/>
      <c r="S128" s="350"/>
      <c r="T128" s="356"/>
    </row>
    <row r="129" spans="5:20" ht="109.5" customHeight="1" x14ac:dyDescent="0.25">
      <c r="E129" s="214" t="s">
        <v>450</v>
      </c>
      <c r="F129" s="187" t="s">
        <v>489</v>
      </c>
      <c r="G129" s="245" t="s">
        <v>506</v>
      </c>
      <c r="H129" s="57">
        <v>42</v>
      </c>
      <c r="I129" s="214" t="s">
        <v>135</v>
      </c>
      <c r="J129" s="57" t="s">
        <v>135</v>
      </c>
      <c r="K129" s="214" t="s">
        <v>549</v>
      </c>
      <c r="L129" s="214" t="s">
        <v>549</v>
      </c>
      <c r="M129" s="57" t="s">
        <v>134</v>
      </c>
      <c r="N129" s="57" t="s">
        <v>134</v>
      </c>
      <c r="O129" s="214" t="s">
        <v>134</v>
      </c>
      <c r="P129" s="214" t="s">
        <v>134</v>
      </c>
      <c r="Q129" s="219" t="s">
        <v>134</v>
      </c>
      <c r="R129" s="349"/>
      <c r="S129" s="350"/>
      <c r="T129" s="356"/>
    </row>
    <row r="130" spans="5:20" ht="109.5" customHeight="1" x14ac:dyDescent="0.25">
      <c r="E130" s="214" t="s">
        <v>451</v>
      </c>
      <c r="F130" s="187" t="s">
        <v>489</v>
      </c>
      <c r="G130" s="245" t="s">
        <v>507</v>
      </c>
      <c r="H130" s="57">
        <v>100</v>
      </c>
      <c r="I130" s="214" t="s">
        <v>135</v>
      </c>
      <c r="J130" s="57" t="s">
        <v>135</v>
      </c>
      <c r="K130" s="214" t="s">
        <v>549</v>
      </c>
      <c r="L130" s="214" t="s">
        <v>549</v>
      </c>
      <c r="M130" s="57" t="s">
        <v>134</v>
      </c>
      <c r="N130" s="57" t="s">
        <v>134</v>
      </c>
      <c r="O130" s="214" t="s">
        <v>134</v>
      </c>
      <c r="P130" s="214" t="s">
        <v>134</v>
      </c>
      <c r="Q130" s="219" t="s">
        <v>134</v>
      </c>
      <c r="R130" s="349"/>
      <c r="S130" s="350"/>
      <c r="T130" s="356"/>
    </row>
    <row r="131" spans="5:20" ht="109.5" customHeight="1" x14ac:dyDescent="0.25">
      <c r="E131" s="214" t="s">
        <v>340</v>
      </c>
      <c r="F131" s="187" t="s">
        <v>489</v>
      </c>
      <c r="G131" s="245" t="s">
        <v>508</v>
      </c>
      <c r="H131" s="57">
        <v>61</v>
      </c>
      <c r="I131" s="214" t="s">
        <v>135</v>
      </c>
      <c r="J131" s="57" t="s">
        <v>135</v>
      </c>
      <c r="K131" s="214" t="s">
        <v>549</v>
      </c>
      <c r="L131" s="214" t="s">
        <v>549</v>
      </c>
      <c r="M131" s="57" t="s">
        <v>134</v>
      </c>
      <c r="N131" s="57" t="s">
        <v>134</v>
      </c>
      <c r="O131" s="214" t="s">
        <v>134</v>
      </c>
      <c r="P131" s="214" t="s">
        <v>134</v>
      </c>
      <c r="Q131" s="219" t="s">
        <v>134</v>
      </c>
      <c r="R131" s="349"/>
      <c r="S131" s="350"/>
      <c r="T131" s="356"/>
    </row>
    <row r="132" spans="5:20" ht="109.5" customHeight="1" x14ac:dyDescent="0.25">
      <c r="E132" s="214" t="s">
        <v>329</v>
      </c>
      <c r="F132" s="187" t="s">
        <v>489</v>
      </c>
      <c r="G132" s="245" t="s">
        <v>509</v>
      </c>
      <c r="H132" s="57">
        <v>112</v>
      </c>
      <c r="I132" s="214" t="s">
        <v>135</v>
      </c>
      <c r="J132" s="57" t="s">
        <v>135</v>
      </c>
      <c r="K132" s="214" t="s">
        <v>549</v>
      </c>
      <c r="L132" s="214" t="s">
        <v>549</v>
      </c>
      <c r="M132" s="57" t="s">
        <v>134</v>
      </c>
      <c r="N132" s="57" t="s">
        <v>134</v>
      </c>
      <c r="O132" s="214" t="s">
        <v>134</v>
      </c>
      <c r="P132" s="214" t="s">
        <v>134</v>
      </c>
      <c r="Q132" s="219" t="s">
        <v>134</v>
      </c>
      <c r="R132" s="349"/>
      <c r="S132" s="350"/>
      <c r="T132" s="356"/>
    </row>
    <row r="133" spans="5:20" ht="109.5" customHeight="1" x14ac:dyDescent="0.25">
      <c r="E133" s="214" t="s">
        <v>452</v>
      </c>
      <c r="F133" s="187" t="s">
        <v>489</v>
      </c>
      <c r="G133" s="245" t="s">
        <v>510</v>
      </c>
      <c r="H133" s="57">
        <v>52</v>
      </c>
      <c r="I133" s="214" t="s">
        <v>135</v>
      </c>
      <c r="J133" s="57" t="s">
        <v>135</v>
      </c>
      <c r="K133" s="214" t="s">
        <v>549</v>
      </c>
      <c r="L133" s="214" t="s">
        <v>549</v>
      </c>
      <c r="M133" s="57" t="s">
        <v>134</v>
      </c>
      <c r="N133" s="57" t="s">
        <v>134</v>
      </c>
      <c r="O133" s="214" t="s">
        <v>134</v>
      </c>
      <c r="P133" s="214" t="s">
        <v>134</v>
      </c>
      <c r="Q133" s="219" t="s">
        <v>134</v>
      </c>
      <c r="R133" s="349"/>
      <c r="S133" s="350"/>
      <c r="T133" s="356"/>
    </row>
    <row r="134" spans="5:20" ht="109.5" customHeight="1" x14ac:dyDescent="0.25">
      <c r="E134" s="214" t="s">
        <v>453</v>
      </c>
      <c r="F134" s="187" t="s">
        <v>489</v>
      </c>
      <c r="G134" s="245" t="s">
        <v>511</v>
      </c>
      <c r="H134" s="57">
        <v>78</v>
      </c>
      <c r="I134" s="214" t="s">
        <v>135</v>
      </c>
      <c r="J134" s="57" t="s">
        <v>135</v>
      </c>
      <c r="K134" s="214" t="s">
        <v>549</v>
      </c>
      <c r="L134" s="214" t="s">
        <v>549</v>
      </c>
      <c r="M134" s="57" t="s">
        <v>134</v>
      </c>
      <c r="N134" s="57" t="s">
        <v>134</v>
      </c>
      <c r="O134" s="214" t="s">
        <v>134</v>
      </c>
      <c r="P134" s="214" t="s">
        <v>134</v>
      </c>
      <c r="Q134" s="219" t="s">
        <v>134</v>
      </c>
      <c r="R134" s="349"/>
      <c r="S134" s="350"/>
      <c r="T134" s="356"/>
    </row>
    <row r="135" spans="5:20" ht="109.5" customHeight="1" x14ac:dyDescent="0.25">
      <c r="E135" s="217" t="s">
        <v>314</v>
      </c>
      <c r="F135" s="187" t="s">
        <v>489</v>
      </c>
      <c r="G135" s="248" t="s">
        <v>512</v>
      </c>
      <c r="H135" s="57">
        <v>142</v>
      </c>
      <c r="I135" s="214" t="s">
        <v>135</v>
      </c>
      <c r="J135" s="57" t="s">
        <v>135</v>
      </c>
      <c r="K135" s="214" t="s">
        <v>549</v>
      </c>
      <c r="L135" s="214" t="s">
        <v>549</v>
      </c>
      <c r="M135" s="57" t="s">
        <v>134</v>
      </c>
      <c r="N135" s="57" t="s">
        <v>134</v>
      </c>
      <c r="O135" s="214" t="s">
        <v>134</v>
      </c>
      <c r="P135" s="214" t="s">
        <v>134</v>
      </c>
      <c r="Q135" s="219" t="s">
        <v>134</v>
      </c>
      <c r="R135" s="349"/>
      <c r="S135" s="350"/>
      <c r="T135" s="356"/>
    </row>
    <row r="136" spans="5:20" ht="109.5" customHeight="1" x14ac:dyDescent="0.25">
      <c r="E136" s="217" t="s">
        <v>454</v>
      </c>
      <c r="F136" s="187" t="s">
        <v>489</v>
      </c>
      <c r="G136" s="248" t="s">
        <v>513</v>
      </c>
      <c r="H136" s="57">
        <v>78</v>
      </c>
      <c r="I136" s="214" t="s">
        <v>135</v>
      </c>
      <c r="J136" s="57" t="s">
        <v>135</v>
      </c>
      <c r="K136" s="214" t="s">
        <v>549</v>
      </c>
      <c r="L136" s="214" t="s">
        <v>549</v>
      </c>
      <c r="M136" s="57" t="s">
        <v>134</v>
      </c>
      <c r="N136" s="57" t="s">
        <v>134</v>
      </c>
      <c r="O136" s="214" t="s">
        <v>134</v>
      </c>
      <c r="P136" s="214" t="s">
        <v>134</v>
      </c>
      <c r="Q136" s="219" t="s">
        <v>134</v>
      </c>
      <c r="R136" s="349"/>
      <c r="S136" s="350"/>
      <c r="T136" s="356"/>
    </row>
    <row r="137" spans="5:20" ht="109.5" customHeight="1" x14ac:dyDescent="0.25">
      <c r="E137" s="217" t="s">
        <v>455</v>
      </c>
      <c r="F137" s="187" t="s">
        <v>489</v>
      </c>
      <c r="G137" s="248" t="s">
        <v>514</v>
      </c>
      <c r="H137" s="57">
        <v>52</v>
      </c>
      <c r="I137" s="214" t="s">
        <v>135</v>
      </c>
      <c r="J137" s="57" t="s">
        <v>135</v>
      </c>
      <c r="K137" s="214" t="s">
        <v>549</v>
      </c>
      <c r="L137" s="214" t="s">
        <v>549</v>
      </c>
      <c r="M137" s="57" t="s">
        <v>134</v>
      </c>
      <c r="N137" s="57" t="s">
        <v>134</v>
      </c>
      <c r="O137" s="214" t="s">
        <v>134</v>
      </c>
      <c r="P137" s="214" t="s">
        <v>134</v>
      </c>
      <c r="Q137" s="219" t="s">
        <v>134</v>
      </c>
      <c r="R137" s="349"/>
      <c r="S137" s="350"/>
      <c r="T137" s="356"/>
    </row>
    <row r="138" spans="5:20" ht="109.5" customHeight="1" x14ac:dyDescent="0.25">
      <c r="E138" s="217" t="s">
        <v>456</v>
      </c>
      <c r="F138" s="187" t="s">
        <v>489</v>
      </c>
      <c r="G138" s="248" t="s">
        <v>515</v>
      </c>
      <c r="H138" s="57">
        <v>52</v>
      </c>
      <c r="I138" s="214" t="s">
        <v>135</v>
      </c>
      <c r="J138" s="57" t="s">
        <v>135</v>
      </c>
      <c r="K138" s="214" t="s">
        <v>549</v>
      </c>
      <c r="L138" s="214" t="s">
        <v>549</v>
      </c>
      <c r="M138" s="57" t="s">
        <v>134</v>
      </c>
      <c r="N138" s="57" t="s">
        <v>134</v>
      </c>
      <c r="O138" s="214" t="s">
        <v>134</v>
      </c>
      <c r="P138" s="214" t="s">
        <v>134</v>
      </c>
      <c r="Q138" s="219" t="s">
        <v>134</v>
      </c>
      <c r="R138" s="349"/>
      <c r="S138" s="350"/>
      <c r="T138" s="356"/>
    </row>
    <row r="139" spans="5:20" ht="109.5" customHeight="1" x14ac:dyDescent="0.25">
      <c r="E139" s="217" t="s">
        <v>457</v>
      </c>
      <c r="F139" s="187" t="s">
        <v>489</v>
      </c>
      <c r="G139" s="248" t="s">
        <v>516</v>
      </c>
      <c r="H139" s="57">
        <v>65</v>
      </c>
      <c r="I139" s="214" t="s">
        <v>135</v>
      </c>
      <c r="J139" s="57" t="s">
        <v>135</v>
      </c>
      <c r="K139" s="214" t="s">
        <v>549</v>
      </c>
      <c r="L139" s="214" t="s">
        <v>549</v>
      </c>
      <c r="M139" s="57" t="s">
        <v>134</v>
      </c>
      <c r="N139" s="57" t="s">
        <v>134</v>
      </c>
      <c r="O139" s="214" t="s">
        <v>134</v>
      </c>
      <c r="P139" s="214" t="s">
        <v>134</v>
      </c>
      <c r="Q139" s="219" t="s">
        <v>134</v>
      </c>
      <c r="R139" s="349"/>
      <c r="S139" s="350"/>
      <c r="T139" s="356"/>
    </row>
    <row r="140" spans="5:20" ht="109.5" customHeight="1" x14ac:dyDescent="0.25">
      <c r="E140" s="217" t="s">
        <v>313</v>
      </c>
      <c r="F140" s="187" t="s">
        <v>489</v>
      </c>
      <c r="G140" s="248" t="s">
        <v>517</v>
      </c>
      <c r="H140" s="57">
        <v>39</v>
      </c>
      <c r="I140" s="214" t="s">
        <v>135</v>
      </c>
      <c r="J140" s="57" t="s">
        <v>135</v>
      </c>
      <c r="K140" s="214" t="s">
        <v>549</v>
      </c>
      <c r="L140" s="214" t="s">
        <v>549</v>
      </c>
      <c r="M140" s="57" t="s">
        <v>134</v>
      </c>
      <c r="N140" s="57" t="s">
        <v>134</v>
      </c>
      <c r="O140" s="214" t="s">
        <v>134</v>
      </c>
      <c r="P140" s="214" t="s">
        <v>134</v>
      </c>
      <c r="Q140" s="219" t="s">
        <v>134</v>
      </c>
      <c r="R140" s="349"/>
      <c r="S140" s="350"/>
      <c r="T140" s="356"/>
    </row>
    <row r="141" spans="5:20" ht="109.5" customHeight="1" x14ac:dyDescent="0.25">
      <c r="E141" s="217" t="s">
        <v>322</v>
      </c>
      <c r="F141" s="187" t="s">
        <v>489</v>
      </c>
      <c r="G141" s="248" t="s">
        <v>518</v>
      </c>
      <c r="H141" s="57">
        <v>52</v>
      </c>
      <c r="I141" s="214" t="s">
        <v>135</v>
      </c>
      <c r="J141" s="57" t="s">
        <v>135</v>
      </c>
      <c r="K141" s="214" t="s">
        <v>549</v>
      </c>
      <c r="L141" s="214" t="s">
        <v>549</v>
      </c>
      <c r="M141" s="57" t="s">
        <v>134</v>
      </c>
      <c r="N141" s="57" t="s">
        <v>134</v>
      </c>
      <c r="O141" s="214" t="s">
        <v>134</v>
      </c>
      <c r="P141" s="214" t="s">
        <v>134</v>
      </c>
      <c r="Q141" s="219" t="s">
        <v>134</v>
      </c>
      <c r="R141" s="349"/>
      <c r="S141" s="350"/>
      <c r="T141" s="356"/>
    </row>
    <row r="142" spans="5:20" ht="109.5" customHeight="1" x14ac:dyDescent="0.25">
      <c r="E142" s="217" t="s">
        <v>317</v>
      </c>
      <c r="F142" s="187" t="s">
        <v>489</v>
      </c>
      <c r="G142" s="248" t="s">
        <v>519</v>
      </c>
      <c r="H142" s="57">
        <v>26</v>
      </c>
      <c r="I142" s="214" t="s">
        <v>135</v>
      </c>
      <c r="J142" s="57" t="s">
        <v>135</v>
      </c>
      <c r="K142" s="214" t="s">
        <v>549</v>
      </c>
      <c r="L142" s="214" t="s">
        <v>549</v>
      </c>
      <c r="M142" s="57" t="s">
        <v>134</v>
      </c>
      <c r="N142" s="57" t="s">
        <v>134</v>
      </c>
      <c r="O142" s="214" t="s">
        <v>134</v>
      </c>
      <c r="P142" s="214" t="s">
        <v>134</v>
      </c>
      <c r="Q142" s="219" t="s">
        <v>134</v>
      </c>
      <c r="R142" s="349"/>
      <c r="S142" s="350"/>
      <c r="T142" s="356"/>
    </row>
    <row r="143" spans="5:20" ht="109.5" customHeight="1" x14ac:dyDescent="0.25">
      <c r="E143" s="217" t="s">
        <v>458</v>
      </c>
      <c r="F143" s="187" t="s">
        <v>489</v>
      </c>
      <c r="G143" s="248" t="s">
        <v>520</v>
      </c>
      <c r="H143" s="57">
        <v>39</v>
      </c>
      <c r="I143" s="214" t="s">
        <v>135</v>
      </c>
      <c r="J143" s="57" t="s">
        <v>135</v>
      </c>
      <c r="K143" s="214" t="s">
        <v>549</v>
      </c>
      <c r="L143" s="214" t="s">
        <v>549</v>
      </c>
      <c r="M143" s="57" t="s">
        <v>134</v>
      </c>
      <c r="N143" s="57" t="s">
        <v>134</v>
      </c>
      <c r="O143" s="214" t="s">
        <v>134</v>
      </c>
      <c r="P143" s="214" t="s">
        <v>134</v>
      </c>
      <c r="Q143" s="219" t="s">
        <v>134</v>
      </c>
      <c r="R143" s="349"/>
      <c r="S143" s="350"/>
      <c r="T143" s="356"/>
    </row>
    <row r="144" spans="5:20" ht="109.5" customHeight="1" x14ac:dyDescent="0.25">
      <c r="E144" s="217" t="s">
        <v>459</v>
      </c>
      <c r="F144" s="187" t="s">
        <v>489</v>
      </c>
      <c r="G144" s="249" t="s">
        <v>521</v>
      </c>
      <c r="H144" s="57">
        <v>50</v>
      </c>
      <c r="I144" s="214" t="s">
        <v>135</v>
      </c>
      <c r="J144" s="57" t="s">
        <v>135</v>
      </c>
      <c r="K144" s="214" t="s">
        <v>549</v>
      </c>
      <c r="L144" s="214" t="s">
        <v>549</v>
      </c>
      <c r="M144" s="57" t="s">
        <v>134</v>
      </c>
      <c r="N144" s="57" t="s">
        <v>134</v>
      </c>
      <c r="O144" s="214" t="s">
        <v>134</v>
      </c>
      <c r="P144" s="214" t="s">
        <v>134</v>
      </c>
      <c r="Q144" s="219" t="s">
        <v>134</v>
      </c>
      <c r="R144" s="349"/>
      <c r="S144" s="350"/>
      <c r="T144" s="356"/>
    </row>
    <row r="145" spans="5:20" ht="109.5" customHeight="1" x14ac:dyDescent="0.25">
      <c r="E145" s="217" t="s">
        <v>460</v>
      </c>
      <c r="F145" s="187" t="s">
        <v>489</v>
      </c>
      <c r="G145" s="249" t="s">
        <v>522</v>
      </c>
      <c r="H145" s="57">
        <v>42</v>
      </c>
      <c r="I145" s="214" t="s">
        <v>135</v>
      </c>
      <c r="J145" s="57" t="s">
        <v>135</v>
      </c>
      <c r="K145" s="214" t="s">
        <v>549</v>
      </c>
      <c r="L145" s="214" t="s">
        <v>549</v>
      </c>
      <c r="M145" s="57" t="s">
        <v>134</v>
      </c>
      <c r="N145" s="57" t="s">
        <v>134</v>
      </c>
      <c r="O145" s="214" t="s">
        <v>134</v>
      </c>
      <c r="P145" s="214" t="s">
        <v>134</v>
      </c>
      <c r="Q145" s="219" t="s">
        <v>134</v>
      </c>
      <c r="R145" s="349"/>
      <c r="S145" s="350"/>
      <c r="T145" s="356"/>
    </row>
    <row r="146" spans="5:20" ht="109.5" customHeight="1" x14ac:dyDescent="0.25">
      <c r="E146" s="215" t="s">
        <v>461</v>
      </c>
      <c r="F146" s="187" t="s">
        <v>489</v>
      </c>
      <c r="G146" s="246" t="s">
        <v>523</v>
      </c>
      <c r="H146" s="57">
        <v>126</v>
      </c>
      <c r="I146" s="214" t="s">
        <v>135</v>
      </c>
      <c r="J146" s="57" t="s">
        <v>135</v>
      </c>
      <c r="K146" s="214" t="s">
        <v>549</v>
      </c>
      <c r="L146" s="214" t="s">
        <v>549</v>
      </c>
      <c r="M146" s="57" t="s">
        <v>134</v>
      </c>
      <c r="N146" s="57" t="s">
        <v>134</v>
      </c>
      <c r="O146" s="215" t="s">
        <v>134</v>
      </c>
      <c r="P146" s="215" t="s">
        <v>134</v>
      </c>
      <c r="Q146" s="219" t="s">
        <v>134</v>
      </c>
      <c r="R146" s="349"/>
      <c r="S146" s="350"/>
      <c r="T146" s="356"/>
    </row>
    <row r="147" spans="5:20" ht="109.5" customHeight="1" x14ac:dyDescent="0.25">
      <c r="E147" s="215" t="s">
        <v>462</v>
      </c>
      <c r="F147" s="187" t="s">
        <v>489</v>
      </c>
      <c r="G147" s="246" t="s">
        <v>524</v>
      </c>
      <c r="H147" s="57">
        <v>154</v>
      </c>
      <c r="I147" s="214" t="s">
        <v>135</v>
      </c>
      <c r="J147" s="57" t="s">
        <v>135</v>
      </c>
      <c r="K147" s="214" t="s">
        <v>549</v>
      </c>
      <c r="L147" s="214" t="s">
        <v>549</v>
      </c>
      <c r="M147" s="57" t="s">
        <v>134</v>
      </c>
      <c r="N147" s="57" t="s">
        <v>134</v>
      </c>
      <c r="O147" s="215" t="s">
        <v>134</v>
      </c>
      <c r="P147" s="215" t="s">
        <v>134</v>
      </c>
      <c r="Q147" s="219" t="s">
        <v>134</v>
      </c>
      <c r="R147" s="349"/>
      <c r="S147" s="350"/>
      <c r="T147" s="356"/>
    </row>
    <row r="148" spans="5:20" ht="109.5" customHeight="1" x14ac:dyDescent="0.25">
      <c r="E148" s="215" t="s">
        <v>463</v>
      </c>
      <c r="F148" s="187" t="s">
        <v>489</v>
      </c>
      <c r="G148" s="246" t="s">
        <v>525</v>
      </c>
      <c r="H148" s="57">
        <v>182</v>
      </c>
      <c r="I148" s="214" t="s">
        <v>135</v>
      </c>
      <c r="J148" s="57" t="s">
        <v>135</v>
      </c>
      <c r="K148" s="214" t="s">
        <v>549</v>
      </c>
      <c r="L148" s="214" t="s">
        <v>549</v>
      </c>
      <c r="M148" s="57" t="s">
        <v>134</v>
      </c>
      <c r="N148" s="57" t="s">
        <v>134</v>
      </c>
      <c r="O148" s="215" t="s">
        <v>134</v>
      </c>
      <c r="P148" s="215" t="s">
        <v>134</v>
      </c>
      <c r="Q148" s="219" t="s">
        <v>134</v>
      </c>
      <c r="R148" s="349"/>
      <c r="S148" s="350"/>
      <c r="T148" s="356"/>
    </row>
    <row r="149" spans="5:20" ht="109.5" customHeight="1" x14ac:dyDescent="0.25">
      <c r="E149" s="215" t="s">
        <v>464</v>
      </c>
      <c r="F149" s="187" t="s">
        <v>489</v>
      </c>
      <c r="G149" s="246" t="s">
        <v>526</v>
      </c>
      <c r="H149" s="57">
        <v>120</v>
      </c>
      <c r="I149" s="214" t="s">
        <v>135</v>
      </c>
      <c r="J149" s="57" t="s">
        <v>135</v>
      </c>
      <c r="K149" s="214" t="s">
        <v>549</v>
      </c>
      <c r="L149" s="214" t="s">
        <v>549</v>
      </c>
      <c r="M149" s="57" t="s">
        <v>134</v>
      </c>
      <c r="N149" s="57" t="s">
        <v>134</v>
      </c>
      <c r="O149" s="215" t="s">
        <v>134</v>
      </c>
      <c r="P149" s="215" t="s">
        <v>134</v>
      </c>
      <c r="Q149" s="219" t="s">
        <v>134</v>
      </c>
      <c r="R149" s="349"/>
      <c r="S149" s="350"/>
      <c r="T149" s="356"/>
    </row>
    <row r="150" spans="5:20" ht="109.5" customHeight="1" x14ac:dyDescent="0.25">
      <c r="E150" s="215" t="s">
        <v>465</v>
      </c>
      <c r="F150" s="187" t="s">
        <v>489</v>
      </c>
      <c r="G150" s="246" t="s">
        <v>527</v>
      </c>
      <c r="H150" s="57">
        <v>202</v>
      </c>
      <c r="I150" s="214" t="s">
        <v>135</v>
      </c>
      <c r="J150" s="57" t="s">
        <v>135</v>
      </c>
      <c r="K150" s="214" t="s">
        <v>549</v>
      </c>
      <c r="L150" s="214" t="s">
        <v>549</v>
      </c>
      <c r="M150" s="57" t="s">
        <v>134</v>
      </c>
      <c r="N150" s="57" t="s">
        <v>134</v>
      </c>
      <c r="O150" s="215" t="s">
        <v>134</v>
      </c>
      <c r="P150" s="215" t="s">
        <v>134</v>
      </c>
      <c r="Q150" s="219" t="s">
        <v>134</v>
      </c>
      <c r="R150" s="349"/>
      <c r="S150" s="350"/>
      <c r="T150" s="356"/>
    </row>
    <row r="151" spans="5:20" ht="109.5" customHeight="1" x14ac:dyDescent="0.25">
      <c r="E151" s="215" t="s">
        <v>466</v>
      </c>
      <c r="F151" s="187" t="s">
        <v>489</v>
      </c>
      <c r="G151" s="246" t="s">
        <v>528</v>
      </c>
      <c r="H151" s="57">
        <v>130</v>
      </c>
      <c r="I151" s="214" t="s">
        <v>135</v>
      </c>
      <c r="J151" s="57" t="s">
        <v>135</v>
      </c>
      <c r="K151" s="214" t="s">
        <v>549</v>
      </c>
      <c r="L151" s="214" t="s">
        <v>549</v>
      </c>
      <c r="M151" s="57" t="s">
        <v>134</v>
      </c>
      <c r="N151" s="57" t="s">
        <v>134</v>
      </c>
      <c r="O151" s="215" t="s">
        <v>134</v>
      </c>
      <c r="P151" s="215" t="s">
        <v>134</v>
      </c>
      <c r="Q151" s="219" t="s">
        <v>134</v>
      </c>
      <c r="R151" s="349"/>
      <c r="S151" s="350"/>
      <c r="T151" s="356"/>
    </row>
    <row r="152" spans="5:20" ht="109.5" customHeight="1" x14ac:dyDescent="0.25">
      <c r="E152" s="215" t="s">
        <v>467</v>
      </c>
      <c r="F152" s="187" t="s">
        <v>489</v>
      </c>
      <c r="G152" s="246" t="s">
        <v>526</v>
      </c>
      <c r="H152" s="57">
        <v>120</v>
      </c>
      <c r="I152" s="214" t="s">
        <v>135</v>
      </c>
      <c r="J152" s="57" t="s">
        <v>135</v>
      </c>
      <c r="K152" s="214" t="s">
        <v>549</v>
      </c>
      <c r="L152" s="214" t="s">
        <v>549</v>
      </c>
      <c r="M152" s="57" t="s">
        <v>134</v>
      </c>
      <c r="N152" s="57" t="s">
        <v>134</v>
      </c>
      <c r="O152" s="215" t="s">
        <v>134</v>
      </c>
      <c r="P152" s="215" t="s">
        <v>134</v>
      </c>
      <c r="Q152" s="219" t="s">
        <v>134</v>
      </c>
      <c r="R152" s="349"/>
      <c r="S152" s="350"/>
      <c r="T152" s="356"/>
    </row>
    <row r="153" spans="5:20" ht="109.5" customHeight="1" x14ac:dyDescent="0.25">
      <c r="E153" s="218" t="s">
        <v>468</v>
      </c>
      <c r="F153" s="187" t="s">
        <v>489</v>
      </c>
      <c r="G153" s="250" t="s">
        <v>529</v>
      </c>
      <c r="H153" s="57">
        <v>108</v>
      </c>
      <c r="I153" s="214" t="s">
        <v>135</v>
      </c>
      <c r="J153" s="57" t="s">
        <v>135</v>
      </c>
      <c r="K153" s="214" t="s">
        <v>549</v>
      </c>
      <c r="L153" s="214" t="s">
        <v>549</v>
      </c>
      <c r="M153" s="57" t="s">
        <v>134</v>
      </c>
      <c r="N153" s="57" t="s">
        <v>134</v>
      </c>
      <c r="O153" s="215" t="s">
        <v>134</v>
      </c>
      <c r="P153" s="215" t="s">
        <v>134</v>
      </c>
      <c r="Q153" s="219" t="s">
        <v>134</v>
      </c>
      <c r="R153" s="349"/>
      <c r="S153" s="350"/>
      <c r="T153" s="356"/>
    </row>
    <row r="154" spans="5:20" ht="109.5" customHeight="1" x14ac:dyDescent="0.25">
      <c r="E154" s="218" t="s">
        <v>469</v>
      </c>
      <c r="F154" s="187" t="s">
        <v>489</v>
      </c>
      <c r="G154" s="250" t="s">
        <v>530</v>
      </c>
      <c r="H154" s="57">
        <v>80</v>
      </c>
      <c r="I154" s="214" t="s">
        <v>135</v>
      </c>
      <c r="J154" s="57" t="s">
        <v>135</v>
      </c>
      <c r="K154" s="214" t="s">
        <v>549</v>
      </c>
      <c r="L154" s="214" t="s">
        <v>549</v>
      </c>
      <c r="M154" s="57" t="s">
        <v>134</v>
      </c>
      <c r="N154" s="57" t="s">
        <v>134</v>
      </c>
      <c r="O154" s="215" t="s">
        <v>134</v>
      </c>
      <c r="P154" s="215" t="s">
        <v>134</v>
      </c>
      <c r="Q154" s="219" t="s">
        <v>134</v>
      </c>
      <c r="R154" s="349"/>
      <c r="S154" s="350"/>
      <c r="T154" s="356"/>
    </row>
    <row r="155" spans="5:20" ht="109.5" customHeight="1" x14ac:dyDescent="0.25">
      <c r="E155" s="218" t="s">
        <v>470</v>
      </c>
      <c r="F155" s="187" t="s">
        <v>489</v>
      </c>
      <c r="G155" s="250" t="s">
        <v>531</v>
      </c>
      <c r="H155" s="57">
        <v>140</v>
      </c>
      <c r="I155" s="214" t="s">
        <v>135</v>
      </c>
      <c r="J155" s="57" t="s">
        <v>135</v>
      </c>
      <c r="K155" s="214" t="s">
        <v>549</v>
      </c>
      <c r="L155" s="214" t="s">
        <v>549</v>
      </c>
      <c r="M155" s="57" t="s">
        <v>134</v>
      </c>
      <c r="N155" s="57" t="s">
        <v>134</v>
      </c>
      <c r="O155" s="215" t="s">
        <v>134</v>
      </c>
      <c r="P155" s="215" t="s">
        <v>134</v>
      </c>
      <c r="Q155" s="219" t="s">
        <v>134</v>
      </c>
      <c r="R155" s="349"/>
      <c r="S155" s="350"/>
      <c r="T155" s="356"/>
    </row>
    <row r="156" spans="5:20" ht="109.5" customHeight="1" x14ac:dyDescent="0.25">
      <c r="E156" s="218" t="s">
        <v>471</v>
      </c>
      <c r="F156" s="187" t="s">
        <v>489</v>
      </c>
      <c r="G156" s="250" t="s">
        <v>532</v>
      </c>
      <c r="H156" s="57">
        <v>56</v>
      </c>
      <c r="I156" s="214" t="s">
        <v>135</v>
      </c>
      <c r="J156" s="57" t="s">
        <v>135</v>
      </c>
      <c r="K156" s="214" t="s">
        <v>549</v>
      </c>
      <c r="L156" s="214" t="s">
        <v>549</v>
      </c>
      <c r="M156" s="57" t="s">
        <v>134</v>
      </c>
      <c r="N156" s="57" t="s">
        <v>134</v>
      </c>
      <c r="O156" s="215" t="s">
        <v>134</v>
      </c>
      <c r="P156" s="215" t="s">
        <v>134</v>
      </c>
      <c r="Q156" s="219" t="s">
        <v>134</v>
      </c>
      <c r="R156" s="349"/>
      <c r="S156" s="350"/>
      <c r="T156" s="356"/>
    </row>
    <row r="157" spans="5:20" ht="109.5" customHeight="1" x14ac:dyDescent="0.25">
      <c r="E157" s="218" t="s">
        <v>472</v>
      </c>
      <c r="F157" s="187" t="s">
        <v>489</v>
      </c>
      <c r="G157" s="250" t="s">
        <v>533</v>
      </c>
      <c r="H157" s="57">
        <v>32</v>
      </c>
      <c r="I157" s="214" t="s">
        <v>135</v>
      </c>
      <c r="J157" s="57" t="s">
        <v>135</v>
      </c>
      <c r="K157" s="214" t="s">
        <v>549</v>
      </c>
      <c r="L157" s="214" t="s">
        <v>549</v>
      </c>
      <c r="M157" s="57" t="s">
        <v>134</v>
      </c>
      <c r="N157" s="57" t="s">
        <v>134</v>
      </c>
      <c r="O157" s="215" t="s">
        <v>134</v>
      </c>
      <c r="P157" s="215" t="s">
        <v>134</v>
      </c>
      <c r="Q157" s="219" t="s">
        <v>134</v>
      </c>
      <c r="R157" s="349"/>
      <c r="S157" s="350"/>
      <c r="T157" s="356"/>
    </row>
    <row r="158" spans="5:20" ht="109.5" customHeight="1" x14ac:dyDescent="0.25">
      <c r="E158" s="218" t="s">
        <v>473</v>
      </c>
      <c r="F158" s="187" t="s">
        <v>489</v>
      </c>
      <c r="G158" s="250" t="s">
        <v>534</v>
      </c>
      <c r="H158" s="57">
        <v>50</v>
      </c>
      <c r="I158" s="214" t="s">
        <v>135</v>
      </c>
      <c r="J158" s="57" t="s">
        <v>135</v>
      </c>
      <c r="K158" s="214" t="s">
        <v>549</v>
      </c>
      <c r="L158" s="214" t="s">
        <v>549</v>
      </c>
      <c r="M158" s="57" t="s">
        <v>134</v>
      </c>
      <c r="N158" s="57" t="s">
        <v>134</v>
      </c>
      <c r="O158" s="215" t="s">
        <v>134</v>
      </c>
      <c r="P158" s="215" t="s">
        <v>134</v>
      </c>
      <c r="Q158" s="219" t="s">
        <v>134</v>
      </c>
      <c r="R158" s="349"/>
      <c r="S158" s="350"/>
      <c r="T158" s="356"/>
    </row>
    <row r="159" spans="5:20" ht="109.5" customHeight="1" x14ac:dyDescent="0.25">
      <c r="E159" s="218" t="s">
        <v>474</v>
      </c>
      <c r="F159" s="187" t="s">
        <v>489</v>
      </c>
      <c r="G159" s="250" t="s">
        <v>535</v>
      </c>
      <c r="H159" s="57">
        <v>42</v>
      </c>
      <c r="I159" s="214" t="s">
        <v>135</v>
      </c>
      <c r="J159" s="57" t="s">
        <v>135</v>
      </c>
      <c r="K159" s="214" t="s">
        <v>549</v>
      </c>
      <c r="L159" s="214" t="s">
        <v>549</v>
      </c>
      <c r="M159" s="57" t="s">
        <v>134</v>
      </c>
      <c r="N159" s="57" t="s">
        <v>134</v>
      </c>
      <c r="O159" s="215" t="s">
        <v>134</v>
      </c>
      <c r="P159" s="215" t="s">
        <v>134</v>
      </c>
      <c r="Q159" s="219" t="s">
        <v>134</v>
      </c>
      <c r="R159" s="349"/>
      <c r="S159" s="350"/>
      <c r="T159" s="356"/>
    </row>
    <row r="160" spans="5:20" ht="109.5" customHeight="1" x14ac:dyDescent="0.25">
      <c r="E160" s="218" t="s">
        <v>475</v>
      </c>
      <c r="F160" s="187" t="s">
        <v>489</v>
      </c>
      <c r="G160" s="250" t="s">
        <v>536</v>
      </c>
      <c r="H160" s="57">
        <v>28</v>
      </c>
      <c r="I160" s="214" t="s">
        <v>135</v>
      </c>
      <c r="J160" s="57" t="s">
        <v>135</v>
      </c>
      <c r="K160" s="214" t="s">
        <v>549</v>
      </c>
      <c r="L160" s="214" t="s">
        <v>549</v>
      </c>
      <c r="M160" s="57" t="s">
        <v>134</v>
      </c>
      <c r="N160" s="57" t="s">
        <v>134</v>
      </c>
      <c r="O160" s="215" t="s">
        <v>134</v>
      </c>
      <c r="P160" s="215" t="s">
        <v>134</v>
      </c>
      <c r="Q160" s="219" t="s">
        <v>134</v>
      </c>
      <c r="R160" s="349"/>
      <c r="S160" s="350"/>
      <c r="T160" s="356"/>
    </row>
    <row r="161" spans="5:20" ht="109.5" customHeight="1" x14ac:dyDescent="0.25">
      <c r="E161" s="218" t="s">
        <v>476</v>
      </c>
      <c r="F161" s="187" t="s">
        <v>489</v>
      </c>
      <c r="G161" s="250" t="s">
        <v>537</v>
      </c>
      <c r="H161" s="57">
        <v>56</v>
      </c>
      <c r="I161" s="214" t="s">
        <v>135</v>
      </c>
      <c r="J161" s="57" t="s">
        <v>135</v>
      </c>
      <c r="K161" s="214" t="s">
        <v>549</v>
      </c>
      <c r="L161" s="214" t="s">
        <v>549</v>
      </c>
      <c r="M161" s="57" t="s">
        <v>134</v>
      </c>
      <c r="N161" s="57" t="s">
        <v>134</v>
      </c>
      <c r="O161" s="215" t="s">
        <v>134</v>
      </c>
      <c r="P161" s="215" t="s">
        <v>134</v>
      </c>
      <c r="Q161" s="219" t="s">
        <v>134</v>
      </c>
      <c r="R161" s="349"/>
      <c r="S161" s="350"/>
      <c r="T161" s="356"/>
    </row>
    <row r="162" spans="5:20" ht="109.5" customHeight="1" x14ac:dyDescent="0.25">
      <c r="E162" s="218" t="s">
        <v>477</v>
      </c>
      <c r="F162" s="187" t="s">
        <v>489</v>
      </c>
      <c r="G162" s="250" t="s">
        <v>538</v>
      </c>
      <c r="H162" s="57">
        <v>50</v>
      </c>
      <c r="I162" s="214" t="s">
        <v>135</v>
      </c>
      <c r="J162" s="57" t="s">
        <v>135</v>
      </c>
      <c r="K162" s="214" t="s">
        <v>549</v>
      </c>
      <c r="L162" s="214" t="s">
        <v>549</v>
      </c>
      <c r="M162" s="57" t="s">
        <v>134</v>
      </c>
      <c r="N162" s="57" t="s">
        <v>134</v>
      </c>
      <c r="O162" s="215" t="s">
        <v>134</v>
      </c>
      <c r="P162" s="215" t="s">
        <v>134</v>
      </c>
      <c r="Q162" s="219" t="s">
        <v>134</v>
      </c>
      <c r="R162" s="349"/>
      <c r="S162" s="350"/>
      <c r="T162" s="356"/>
    </row>
    <row r="163" spans="5:20" ht="109.5" customHeight="1" x14ac:dyDescent="0.25">
      <c r="E163" s="218" t="s">
        <v>478</v>
      </c>
      <c r="F163" s="187" t="s">
        <v>489</v>
      </c>
      <c r="G163" s="250" t="s">
        <v>539</v>
      </c>
      <c r="H163" s="57">
        <v>47</v>
      </c>
      <c r="I163" s="214" t="s">
        <v>135</v>
      </c>
      <c r="J163" s="57" t="s">
        <v>135</v>
      </c>
      <c r="K163" s="214" t="s">
        <v>549</v>
      </c>
      <c r="L163" s="214" t="s">
        <v>549</v>
      </c>
      <c r="M163" s="57" t="s">
        <v>134</v>
      </c>
      <c r="N163" s="57" t="s">
        <v>134</v>
      </c>
      <c r="O163" s="215" t="s">
        <v>134</v>
      </c>
      <c r="P163" s="215" t="s">
        <v>134</v>
      </c>
      <c r="Q163" s="219" t="s">
        <v>134</v>
      </c>
      <c r="R163" s="349"/>
      <c r="S163" s="350"/>
      <c r="T163" s="356"/>
    </row>
    <row r="164" spans="5:20" ht="109.5" customHeight="1" x14ac:dyDescent="0.25">
      <c r="E164" s="218" t="s">
        <v>479</v>
      </c>
      <c r="F164" s="187" t="s">
        <v>489</v>
      </c>
      <c r="G164" s="250" t="s">
        <v>540</v>
      </c>
      <c r="H164" s="57">
        <v>65</v>
      </c>
      <c r="I164" s="214" t="s">
        <v>135</v>
      </c>
      <c r="J164" s="57" t="s">
        <v>135</v>
      </c>
      <c r="K164" s="214" t="s">
        <v>549</v>
      </c>
      <c r="L164" s="214" t="s">
        <v>549</v>
      </c>
      <c r="M164" s="57" t="s">
        <v>134</v>
      </c>
      <c r="N164" s="57" t="s">
        <v>134</v>
      </c>
      <c r="O164" s="215" t="s">
        <v>134</v>
      </c>
      <c r="P164" s="215" t="s">
        <v>134</v>
      </c>
      <c r="Q164" s="219" t="s">
        <v>134</v>
      </c>
      <c r="R164" s="349"/>
      <c r="S164" s="350"/>
      <c r="T164" s="356"/>
    </row>
    <row r="165" spans="5:20" ht="109.5" customHeight="1" x14ac:dyDescent="0.25">
      <c r="E165" s="218" t="s">
        <v>480</v>
      </c>
      <c r="F165" s="187" t="s">
        <v>489</v>
      </c>
      <c r="G165" s="250" t="s">
        <v>541</v>
      </c>
      <c r="H165" s="57">
        <v>126</v>
      </c>
      <c r="I165" s="214" t="s">
        <v>135</v>
      </c>
      <c r="J165" s="57" t="s">
        <v>135</v>
      </c>
      <c r="K165" s="214" t="s">
        <v>549</v>
      </c>
      <c r="L165" s="214" t="s">
        <v>549</v>
      </c>
      <c r="M165" s="57" t="s">
        <v>134</v>
      </c>
      <c r="N165" s="57" t="s">
        <v>134</v>
      </c>
      <c r="O165" s="215" t="s">
        <v>134</v>
      </c>
      <c r="P165" s="215" t="s">
        <v>134</v>
      </c>
      <c r="Q165" s="219" t="s">
        <v>134</v>
      </c>
      <c r="R165" s="349"/>
      <c r="S165" s="350"/>
      <c r="T165" s="356"/>
    </row>
    <row r="166" spans="5:20" ht="109.5" customHeight="1" x14ac:dyDescent="0.25">
      <c r="E166" s="218" t="s">
        <v>316</v>
      </c>
      <c r="F166" s="187" t="s">
        <v>489</v>
      </c>
      <c r="G166" s="250" t="s">
        <v>542</v>
      </c>
      <c r="H166" s="57">
        <v>143</v>
      </c>
      <c r="I166" s="214" t="s">
        <v>135</v>
      </c>
      <c r="J166" s="57" t="s">
        <v>135</v>
      </c>
      <c r="K166" s="214" t="s">
        <v>549</v>
      </c>
      <c r="L166" s="214" t="s">
        <v>549</v>
      </c>
      <c r="M166" s="57" t="s">
        <v>134</v>
      </c>
      <c r="N166" s="57" t="s">
        <v>134</v>
      </c>
      <c r="O166" s="215" t="s">
        <v>134</v>
      </c>
      <c r="P166" s="215" t="s">
        <v>134</v>
      </c>
      <c r="Q166" s="219" t="s">
        <v>134</v>
      </c>
      <c r="R166" s="349"/>
      <c r="S166" s="350"/>
      <c r="T166" s="356"/>
    </row>
    <row r="167" spans="5:20" ht="109.5" customHeight="1" x14ac:dyDescent="0.25">
      <c r="E167" s="218" t="s">
        <v>481</v>
      </c>
      <c r="F167" s="187" t="s">
        <v>489</v>
      </c>
      <c r="G167" s="250" t="s">
        <v>543</v>
      </c>
      <c r="H167" s="57">
        <v>143</v>
      </c>
      <c r="I167" s="214" t="s">
        <v>135</v>
      </c>
      <c r="J167" s="57" t="s">
        <v>135</v>
      </c>
      <c r="K167" s="214" t="s">
        <v>549</v>
      </c>
      <c r="L167" s="214" t="s">
        <v>549</v>
      </c>
      <c r="M167" s="57" t="s">
        <v>134</v>
      </c>
      <c r="N167" s="57" t="s">
        <v>134</v>
      </c>
      <c r="O167" s="215" t="s">
        <v>134</v>
      </c>
      <c r="P167" s="215" t="s">
        <v>134</v>
      </c>
      <c r="Q167" s="219" t="s">
        <v>134</v>
      </c>
      <c r="R167" s="349"/>
      <c r="S167" s="350"/>
      <c r="T167" s="356"/>
    </row>
    <row r="168" spans="5:20" ht="109.5" customHeight="1" x14ac:dyDescent="0.25">
      <c r="E168" s="218" t="s">
        <v>482</v>
      </c>
      <c r="F168" s="187" t="s">
        <v>489</v>
      </c>
      <c r="G168" s="250" t="s">
        <v>503</v>
      </c>
      <c r="H168" s="57">
        <v>60</v>
      </c>
      <c r="I168" s="214" t="s">
        <v>135</v>
      </c>
      <c r="J168" s="57" t="s">
        <v>135</v>
      </c>
      <c r="K168" s="214" t="s">
        <v>549</v>
      </c>
      <c r="L168" s="214" t="s">
        <v>549</v>
      </c>
      <c r="M168" s="57" t="s">
        <v>134</v>
      </c>
      <c r="N168" s="57" t="s">
        <v>134</v>
      </c>
      <c r="O168" s="215" t="s">
        <v>134</v>
      </c>
      <c r="P168" s="215" t="s">
        <v>134</v>
      </c>
      <c r="Q168" s="219" t="s">
        <v>134</v>
      </c>
      <c r="R168" s="349"/>
      <c r="S168" s="350"/>
      <c r="T168" s="356"/>
    </row>
    <row r="169" spans="5:20" ht="109.5" customHeight="1" x14ac:dyDescent="0.25">
      <c r="E169" s="218" t="s">
        <v>483</v>
      </c>
      <c r="F169" s="187" t="s">
        <v>489</v>
      </c>
      <c r="G169" s="250" t="s">
        <v>544</v>
      </c>
      <c r="H169" s="57">
        <v>52</v>
      </c>
      <c r="I169" s="214" t="s">
        <v>135</v>
      </c>
      <c r="J169" s="57" t="s">
        <v>135</v>
      </c>
      <c r="K169" s="214" t="s">
        <v>549</v>
      </c>
      <c r="L169" s="214" t="s">
        <v>549</v>
      </c>
      <c r="M169" s="57" t="s">
        <v>134</v>
      </c>
      <c r="N169" s="57" t="s">
        <v>134</v>
      </c>
      <c r="O169" s="215" t="s">
        <v>134</v>
      </c>
      <c r="P169" s="215" t="s">
        <v>134</v>
      </c>
      <c r="Q169" s="219" t="s">
        <v>134</v>
      </c>
      <c r="R169" s="349"/>
      <c r="S169" s="350"/>
      <c r="T169" s="356"/>
    </row>
    <row r="170" spans="5:20" ht="109.5" customHeight="1" x14ac:dyDescent="0.25">
      <c r="E170" s="218" t="s">
        <v>484</v>
      </c>
      <c r="F170" s="187" t="s">
        <v>489</v>
      </c>
      <c r="G170" s="250" t="s">
        <v>545</v>
      </c>
      <c r="H170" s="57">
        <v>154</v>
      </c>
      <c r="I170" s="214" t="s">
        <v>135</v>
      </c>
      <c r="J170" s="57" t="s">
        <v>135</v>
      </c>
      <c r="K170" s="214" t="s">
        <v>549</v>
      </c>
      <c r="L170" s="214" t="s">
        <v>549</v>
      </c>
      <c r="M170" s="57" t="s">
        <v>134</v>
      </c>
      <c r="N170" s="57" t="s">
        <v>134</v>
      </c>
      <c r="O170" s="215" t="s">
        <v>134</v>
      </c>
      <c r="P170" s="215" t="s">
        <v>134</v>
      </c>
      <c r="Q170" s="219" t="s">
        <v>134</v>
      </c>
      <c r="R170" s="349"/>
      <c r="S170" s="350"/>
      <c r="T170" s="356"/>
    </row>
    <row r="171" spans="5:20" ht="109.5" customHeight="1" x14ac:dyDescent="0.25">
      <c r="E171" s="218" t="s">
        <v>485</v>
      </c>
      <c r="F171" s="187" t="s">
        <v>489</v>
      </c>
      <c r="G171" s="250" t="s">
        <v>308</v>
      </c>
      <c r="H171" s="57">
        <v>28</v>
      </c>
      <c r="I171" s="214" t="s">
        <v>135</v>
      </c>
      <c r="J171" s="57" t="s">
        <v>135</v>
      </c>
      <c r="K171" s="214" t="s">
        <v>549</v>
      </c>
      <c r="L171" s="214" t="s">
        <v>549</v>
      </c>
      <c r="M171" s="57" t="s">
        <v>134</v>
      </c>
      <c r="N171" s="57" t="s">
        <v>134</v>
      </c>
      <c r="O171" s="215" t="s">
        <v>134</v>
      </c>
      <c r="P171" s="215" t="s">
        <v>134</v>
      </c>
      <c r="Q171" s="219" t="s">
        <v>134</v>
      </c>
      <c r="R171" s="349"/>
      <c r="S171" s="350"/>
      <c r="T171" s="356"/>
    </row>
    <row r="172" spans="5:20" ht="109.5" customHeight="1" x14ac:dyDescent="0.25">
      <c r="E172" s="218" t="s">
        <v>486</v>
      </c>
      <c r="F172" s="187" t="s">
        <v>489</v>
      </c>
      <c r="G172" s="250" t="s">
        <v>546</v>
      </c>
      <c r="H172" s="57">
        <v>80</v>
      </c>
      <c r="I172" s="214" t="s">
        <v>135</v>
      </c>
      <c r="J172" s="57" t="s">
        <v>135</v>
      </c>
      <c r="K172" s="214" t="s">
        <v>549</v>
      </c>
      <c r="L172" s="214" t="s">
        <v>549</v>
      </c>
      <c r="M172" s="57" t="s">
        <v>134</v>
      </c>
      <c r="N172" s="57" t="s">
        <v>134</v>
      </c>
      <c r="O172" s="215" t="s">
        <v>134</v>
      </c>
      <c r="P172" s="215" t="s">
        <v>134</v>
      </c>
      <c r="Q172" s="219" t="s">
        <v>134</v>
      </c>
      <c r="R172" s="349"/>
      <c r="S172" s="350"/>
      <c r="T172" s="356"/>
    </row>
    <row r="173" spans="5:20" ht="109.5" customHeight="1" x14ac:dyDescent="0.25">
      <c r="E173" s="218" t="s">
        <v>487</v>
      </c>
      <c r="F173" s="187" t="s">
        <v>489</v>
      </c>
      <c r="G173" s="250" t="s">
        <v>547</v>
      </c>
      <c r="H173" s="57">
        <v>40</v>
      </c>
      <c r="I173" s="214" t="s">
        <v>135</v>
      </c>
      <c r="J173" s="57" t="s">
        <v>135</v>
      </c>
      <c r="K173" s="214" t="s">
        <v>549</v>
      </c>
      <c r="L173" s="214" t="s">
        <v>549</v>
      </c>
      <c r="M173" s="57" t="s">
        <v>134</v>
      </c>
      <c r="N173" s="57" t="s">
        <v>134</v>
      </c>
      <c r="O173" s="215" t="s">
        <v>134</v>
      </c>
      <c r="P173" s="215" t="s">
        <v>134</v>
      </c>
      <c r="Q173" s="219" t="s">
        <v>134</v>
      </c>
      <c r="R173" s="349"/>
      <c r="S173" s="350"/>
      <c r="T173" s="356"/>
    </row>
    <row r="174" spans="5:20" ht="109.5" customHeight="1" x14ac:dyDescent="0.25">
      <c r="E174" s="218" t="s">
        <v>488</v>
      </c>
      <c r="F174" s="187" t="s">
        <v>489</v>
      </c>
      <c r="G174" s="250" t="s">
        <v>548</v>
      </c>
      <c r="H174" s="57">
        <v>65</v>
      </c>
      <c r="I174" s="214" t="s">
        <v>135</v>
      </c>
      <c r="J174" s="57" t="s">
        <v>135</v>
      </c>
      <c r="K174" s="214" t="s">
        <v>549</v>
      </c>
      <c r="L174" s="214" t="s">
        <v>549</v>
      </c>
      <c r="M174" s="57" t="s">
        <v>134</v>
      </c>
      <c r="N174" s="57" t="s">
        <v>134</v>
      </c>
      <c r="O174" s="215" t="s">
        <v>134</v>
      </c>
      <c r="P174" s="215" t="s">
        <v>134</v>
      </c>
      <c r="Q174" s="219" t="s">
        <v>134</v>
      </c>
      <c r="R174" s="351"/>
      <c r="S174" s="352"/>
      <c r="T174" s="357"/>
    </row>
    <row r="175" spans="5:20" x14ac:dyDescent="0.25">
      <c r="E175" s="6" t="s">
        <v>55</v>
      </c>
    </row>
    <row r="177" spans="5:25" ht="15.75" thickBot="1" x14ac:dyDescent="0.3"/>
    <row r="178" spans="5:25" ht="27" thickBot="1" x14ac:dyDescent="0.3">
      <c r="E178" s="316" t="s">
        <v>35</v>
      </c>
      <c r="F178" s="317"/>
      <c r="G178" s="317"/>
      <c r="H178" s="317"/>
      <c r="I178" s="317"/>
      <c r="J178" s="317"/>
      <c r="K178" s="317"/>
      <c r="L178" s="317"/>
      <c r="M178" s="317"/>
      <c r="N178" s="317"/>
      <c r="O178" s="317"/>
      <c r="P178" s="317"/>
      <c r="Q178" s="317"/>
      <c r="R178" s="318"/>
    </row>
    <row r="180" spans="5:25" ht="76.5" customHeight="1" x14ac:dyDescent="0.25">
      <c r="E180" s="326" t="s">
        <v>0</v>
      </c>
      <c r="F180" s="326" t="s">
        <v>172</v>
      </c>
      <c r="G180" s="328" t="s">
        <v>174</v>
      </c>
      <c r="H180" s="326" t="s">
        <v>173</v>
      </c>
      <c r="I180" s="326" t="s">
        <v>351</v>
      </c>
      <c r="J180" s="326" t="s">
        <v>37</v>
      </c>
      <c r="K180" s="326" t="s">
        <v>112</v>
      </c>
      <c r="L180" s="326" t="s">
        <v>114</v>
      </c>
      <c r="M180" s="326" t="s">
        <v>115</v>
      </c>
      <c r="N180" s="326" t="s">
        <v>116</v>
      </c>
      <c r="O180" s="326" t="s">
        <v>113</v>
      </c>
      <c r="P180" s="322" t="s">
        <v>168</v>
      </c>
      <c r="Q180" s="342"/>
      <c r="R180" s="342"/>
      <c r="S180" s="323"/>
      <c r="T180" s="326" t="s">
        <v>120</v>
      </c>
      <c r="U180" s="326" t="s">
        <v>38</v>
      </c>
      <c r="V180" s="326" t="s">
        <v>171</v>
      </c>
      <c r="W180" s="326" t="s">
        <v>39</v>
      </c>
      <c r="X180" s="358" t="s">
        <v>2</v>
      </c>
      <c r="Y180" s="359"/>
    </row>
    <row r="181" spans="5:25" ht="76.5" customHeight="1" x14ac:dyDescent="0.25">
      <c r="E181" s="327"/>
      <c r="F181" s="327"/>
      <c r="G181" s="329"/>
      <c r="H181" s="327"/>
      <c r="I181" s="327"/>
      <c r="J181" s="327"/>
      <c r="K181" s="327"/>
      <c r="L181" s="327"/>
      <c r="M181" s="327"/>
      <c r="N181" s="327"/>
      <c r="O181" s="327"/>
      <c r="P181" s="108" t="s">
        <v>118</v>
      </c>
      <c r="Q181" s="108" t="s">
        <v>175</v>
      </c>
      <c r="R181" s="108" t="s">
        <v>176</v>
      </c>
      <c r="S181" s="108" t="s">
        <v>169</v>
      </c>
      <c r="T181" s="327"/>
      <c r="U181" s="327"/>
      <c r="V181" s="327"/>
      <c r="W181" s="327"/>
      <c r="X181" s="360"/>
      <c r="Y181" s="361"/>
    </row>
    <row r="182" spans="5:25" ht="76.5" customHeight="1" x14ac:dyDescent="0.25">
      <c r="E182" s="304" t="s">
        <v>40</v>
      </c>
      <c r="F182" s="186"/>
      <c r="G182" s="251"/>
      <c r="H182" s="186">
        <v>427</v>
      </c>
      <c r="I182" s="186">
        <f>H182/300</f>
        <v>1.4233333333333333</v>
      </c>
      <c r="J182" s="304" t="s">
        <v>552</v>
      </c>
      <c r="K182" s="310">
        <v>20933345</v>
      </c>
      <c r="L182" s="304" t="s">
        <v>574</v>
      </c>
      <c r="M182" s="304" t="s">
        <v>582</v>
      </c>
      <c r="N182" s="304" t="s">
        <v>590</v>
      </c>
      <c r="O182" s="313" t="s">
        <v>609</v>
      </c>
      <c r="P182" s="304" t="s">
        <v>611</v>
      </c>
      <c r="Q182" s="312" t="s">
        <v>612</v>
      </c>
      <c r="R182" s="312" t="s">
        <v>613</v>
      </c>
      <c r="S182" s="304" t="s">
        <v>639</v>
      </c>
      <c r="T182" s="304" t="s">
        <v>134</v>
      </c>
      <c r="U182" s="304" t="s">
        <v>134</v>
      </c>
      <c r="V182" s="304" t="s">
        <v>134</v>
      </c>
      <c r="W182" s="304" t="s">
        <v>134</v>
      </c>
      <c r="X182" s="304" t="s">
        <v>640</v>
      </c>
      <c r="Y182" s="304"/>
    </row>
    <row r="183" spans="5:25" ht="76.5" customHeight="1" x14ac:dyDescent="0.25">
      <c r="E183" s="304"/>
      <c r="F183" s="186"/>
      <c r="G183" s="251"/>
      <c r="H183" s="186">
        <v>135</v>
      </c>
      <c r="I183" s="186">
        <f t="shared" ref="I183:I225" si="61">H183/300</f>
        <v>0.45</v>
      </c>
      <c r="J183" s="304"/>
      <c r="K183" s="310"/>
      <c r="L183" s="304"/>
      <c r="M183" s="304"/>
      <c r="N183" s="304"/>
      <c r="O183" s="313"/>
      <c r="P183" s="304"/>
      <c r="Q183" s="312"/>
      <c r="R183" s="312"/>
      <c r="S183" s="304"/>
      <c r="T183" s="304"/>
      <c r="U183" s="304"/>
      <c r="V183" s="304"/>
      <c r="W183" s="304"/>
      <c r="X183" s="304"/>
      <c r="Y183" s="304"/>
    </row>
    <row r="184" spans="5:25" ht="76.5" customHeight="1" x14ac:dyDescent="0.25">
      <c r="E184" s="304" t="s">
        <v>40</v>
      </c>
      <c r="F184" s="186"/>
      <c r="G184" s="251"/>
      <c r="H184" s="186">
        <v>171</v>
      </c>
      <c r="I184" s="186">
        <f t="shared" si="61"/>
        <v>0.56999999999999995</v>
      </c>
      <c r="J184" s="304" t="s">
        <v>553</v>
      </c>
      <c r="K184" s="304">
        <v>1121858868</v>
      </c>
      <c r="L184" s="304" t="s">
        <v>575</v>
      </c>
      <c r="M184" s="304" t="s">
        <v>583</v>
      </c>
      <c r="N184" s="304" t="s">
        <v>591</v>
      </c>
      <c r="O184" s="304" t="s">
        <v>609</v>
      </c>
      <c r="P184" s="304" t="s">
        <v>611</v>
      </c>
      <c r="Q184" s="304" t="s">
        <v>614</v>
      </c>
      <c r="R184" s="304" t="s">
        <v>615</v>
      </c>
      <c r="S184" s="304" t="s">
        <v>639</v>
      </c>
      <c r="T184" s="304" t="s">
        <v>134</v>
      </c>
      <c r="U184" s="304" t="s">
        <v>134</v>
      </c>
      <c r="V184" s="304" t="s">
        <v>134</v>
      </c>
      <c r="W184" s="304" t="s">
        <v>134</v>
      </c>
      <c r="X184" s="304" t="s">
        <v>640</v>
      </c>
      <c r="Y184" s="304"/>
    </row>
    <row r="185" spans="5:25" ht="76.5" customHeight="1" x14ac:dyDescent="0.25">
      <c r="E185" s="304"/>
      <c r="F185" s="186"/>
      <c r="G185" s="251"/>
      <c r="H185" s="186">
        <v>80</v>
      </c>
      <c r="I185" s="186">
        <f t="shared" si="61"/>
        <v>0.26666666666666666</v>
      </c>
      <c r="J185" s="304"/>
      <c r="K185" s="304"/>
      <c r="L185" s="304"/>
      <c r="M185" s="304"/>
      <c r="N185" s="304"/>
      <c r="O185" s="304"/>
      <c r="P185" s="304"/>
      <c r="Q185" s="304"/>
      <c r="R185" s="304"/>
      <c r="S185" s="304"/>
      <c r="T185" s="304"/>
      <c r="U185" s="304"/>
      <c r="V185" s="304"/>
      <c r="W185" s="304"/>
      <c r="X185" s="304"/>
      <c r="Y185" s="304"/>
    </row>
    <row r="186" spans="5:25" ht="76.5" customHeight="1" x14ac:dyDescent="0.25">
      <c r="E186" s="304"/>
      <c r="F186" s="186"/>
      <c r="G186" s="251"/>
      <c r="H186" s="186">
        <v>239</v>
      </c>
      <c r="I186" s="186">
        <f t="shared" si="61"/>
        <v>0.79666666666666663</v>
      </c>
      <c r="J186" s="304"/>
      <c r="K186" s="304"/>
      <c r="L186" s="304"/>
      <c r="M186" s="304"/>
      <c r="N186" s="304"/>
      <c r="O186" s="304"/>
      <c r="P186" s="304"/>
      <c r="Q186" s="304"/>
      <c r="R186" s="304"/>
      <c r="S186" s="304"/>
      <c r="T186" s="304"/>
      <c r="U186" s="304"/>
      <c r="V186" s="304"/>
      <c r="W186" s="304"/>
      <c r="X186" s="304"/>
      <c r="Y186" s="304"/>
    </row>
    <row r="187" spans="5:25" ht="76.5" customHeight="1" x14ac:dyDescent="0.25">
      <c r="E187" s="304"/>
      <c r="F187" s="186"/>
      <c r="G187" s="251"/>
      <c r="H187" s="186">
        <v>109</v>
      </c>
      <c r="I187" s="186">
        <f t="shared" si="61"/>
        <v>0.36333333333333334</v>
      </c>
      <c r="J187" s="304"/>
      <c r="K187" s="304"/>
      <c r="L187" s="304"/>
      <c r="M187" s="304"/>
      <c r="N187" s="304"/>
      <c r="O187" s="304"/>
      <c r="P187" s="304"/>
      <c r="Q187" s="304"/>
      <c r="R187" s="304"/>
      <c r="S187" s="304"/>
      <c r="T187" s="304"/>
      <c r="U187" s="304"/>
      <c r="V187" s="304"/>
      <c r="W187" s="304"/>
      <c r="X187" s="304"/>
      <c r="Y187" s="304"/>
    </row>
    <row r="188" spans="5:25" ht="76.5" customHeight="1" x14ac:dyDescent="0.25">
      <c r="E188" s="191" t="s">
        <v>40</v>
      </c>
      <c r="F188" s="186"/>
      <c r="G188" s="251"/>
      <c r="H188" s="186">
        <v>299</v>
      </c>
      <c r="I188" s="186">
        <f t="shared" si="61"/>
        <v>0.9966666666666667</v>
      </c>
      <c r="J188" s="191" t="s">
        <v>554</v>
      </c>
      <c r="K188" s="220">
        <v>52163113</v>
      </c>
      <c r="L188" s="191" t="s">
        <v>576</v>
      </c>
      <c r="M188" s="191" t="s">
        <v>584</v>
      </c>
      <c r="N188" s="191" t="s">
        <v>592</v>
      </c>
      <c r="O188" s="191" t="s">
        <v>609</v>
      </c>
      <c r="P188" s="191" t="s">
        <v>611</v>
      </c>
      <c r="Q188" s="191" t="s">
        <v>616</v>
      </c>
      <c r="R188" s="191" t="s">
        <v>617</v>
      </c>
      <c r="S188" s="191" t="s">
        <v>639</v>
      </c>
      <c r="T188" s="191" t="s">
        <v>134</v>
      </c>
      <c r="U188" s="191" t="s">
        <v>134</v>
      </c>
      <c r="V188" s="191" t="s">
        <v>134</v>
      </c>
      <c r="W188" s="191" t="s">
        <v>134</v>
      </c>
      <c r="X188" s="304" t="s">
        <v>640</v>
      </c>
      <c r="Y188" s="304"/>
    </row>
    <row r="189" spans="5:25" ht="76.5" customHeight="1" x14ac:dyDescent="0.25">
      <c r="E189" s="304" t="s">
        <v>40</v>
      </c>
      <c r="F189" s="186"/>
      <c r="G189" s="251"/>
      <c r="H189" s="186">
        <v>59</v>
      </c>
      <c r="I189" s="186">
        <f t="shared" si="61"/>
        <v>0.19666666666666666</v>
      </c>
      <c r="J189" s="304" t="s">
        <v>555</v>
      </c>
      <c r="K189" s="304">
        <v>1018413842</v>
      </c>
      <c r="L189" s="304" t="s">
        <v>197</v>
      </c>
      <c r="M189" s="304" t="s">
        <v>585</v>
      </c>
      <c r="N189" s="304" t="s">
        <v>593</v>
      </c>
      <c r="O189" s="304">
        <v>132508</v>
      </c>
      <c r="P189" s="304" t="s">
        <v>611</v>
      </c>
      <c r="Q189" s="304" t="s">
        <v>618</v>
      </c>
      <c r="R189" s="304" t="s">
        <v>617</v>
      </c>
      <c r="S189" s="304" t="s">
        <v>639</v>
      </c>
      <c r="T189" s="304" t="s">
        <v>134</v>
      </c>
      <c r="U189" s="304" t="s">
        <v>134</v>
      </c>
      <c r="V189" s="304" t="s">
        <v>134</v>
      </c>
      <c r="W189" s="304" t="s">
        <v>134</v>
      </c>
      <c r="X189" s="304" t="s">
        <v>640</v>
      </c>
      <c r="Y189" s="304"/>
    </row>
    <row r="190" spans="5:25" ht="76.5" customHeight="1" x14ac:dyDescent="0.25">
      <c r="E190" s="304"/>
      <c r="F190" s="186"/>
      <c r="G190" s="251"/>
      <c r="H190" s="186">
        <v>241</v>
      </c>
      <c r="I190" s="186">
        <f t="shared" si="61"/>
        <v>0.80333333333333334</v>
      </c>
      <c r="J190" s="304"/>
      <c r="K190" s="304"/>
      <c r="L190" s="304"/>
      <c r="M190" s="304"/>
      <c r="N190" s="304"/>
      <c r="O190" s="304"/>
      <c r="P190" s="304"/>
      <c r="Q190" s="304"/>
      <c r="R190" s="304"/>
      <c r="S190" s="304"/>
      <c r="T190" s="304"/>
      <c r="U190" s="304"/>
      <c r="V190" s="304"/>
      <c r="W190" s="304"/>
      <c r="X190" s="304"/>
      <c r="Y190" s="304"/>
    </row>
    <row r="191" spans="5:25" ht="76.5" customHeight="1" x14ac:dyDescent="0.25">
      <c r="E191" s="191" t="s">
        <v>40</v>
      </c>
      <c r="F191" s="186"/>
      <c r="G191" s="251"/>
      <c r="H191" s="186">
        <v>600</v>
      </c>
      <c r="I191" s="186">
        <f t="shared" si="61"/>
        <v>2</v>
      </c>
      <c r="J191" s="191" t="s">
        <v>556</v>
      </c>
      <c r="K191" s="191">
        <v>52443349</v>
      </c>
      <c r="L191" s="191" t="s">
        <v>197</v>
      </c>
      <c r="M191" s="191" t="s">
        <v>258</v>
      </c>
      <c r="N191" s="191" t="s">
        <v>594</v>
      </c>
      <c r="O191" s="191" t="s">
        <v>610</v>
      </c>
      <c r="P191" s="191" t="s">
        <v>611</v>
      </c>
      <c r="Q191" s="191" t="s">
        <v>619</v>
      </c>
      <c r="R191" s="191" t="s">
        <v>615</v>
      </c>
      <c r="S191" s="191" t="s">
        <v>639</v>
      </c>
      <c r="T191" s="191" t="s">
        <v>134</v>
      </c>
      <c r="U191" s="191" t="s">
        <v>134</v>
      </c>
      <c r="V191" s="191" t="s">
        <v>134</v>
      </c>
      <c r="W191" s="191" t="s">
        <v>134</v>
      </c>
      <c r="X191" s="304" t="s">
        <v>641</v>
      </c>
      <c r="Y191" s="304"/>
    </row>
    <row r="192" spans="5:25" ht="76.5" customHeight="1" x14ac:dyDescent="0.25">
      <c r="E192" s="304" t="s">
        <v>40</v>
      </c>
      <c r="F192" s="186"/>
      <c r="G192" s="251"/>
      <c r="H192" s="186">
        <v>245</v>
      </c>
      <c r="I192" s="186">
        <f t="shared" si="61"/>
        <v>0.81666666666666665</v>
      </c>
      <c r="J192" s="304" t="s">
        <v>557</v>
      </c>
      <c r="K192" s="304">
        <v>1033689101</v>
      </c>
      <c r="L192" s="304" t="s">
        <v>575</v>
      </c>
      <c r="M192" s="304" t="s">
        <v>583</v>
      </c>
      <c r="N192" s="304" t="s">
        <v>591</v>
      </c>
      <c r="O192" s="304" t="s">
        <v>609</v>
      </c>
      <c r="P192" s="304" t="s">
        <v>611</v>
      </c>
      <c r="Q192" s="304" t="s">
        <v>620</v>
      </c>
      <c r="R192" s="304" t="s">
        <v>615</v>
      </c>
      <c r="S192" s="304" t="s">
        <v>639</v>
      </c>
      <c r="T192" s="304" t="s">
        <v>134</v>
      </c>
      <c r="U192" s="304" t="s">
        <v>134</v>
      </c>
      <c r="V192" s="304" t="s">
        <v>134</v>
      </c>
      <c r="W192" s="304" t="s">
        <v>134</v>
      </c>
      <c r="X192" s="304" t="s">
        <v>640</v>
      </c>
      <c r="Y192" s="304"/>
    </row>
    <row r="193" spans="5:25" ht="76.5" customHeight="1" x14ac:dyDescent="0.25">
      <c r="E193" s="304"/>
      <c r="F193" s="186"/>
      <c r="G193" s="251"/>
      <c r="H193" s="186">
        <v>100</v>
      </c>
      <c r="I193" s="186">
        <f t="shared" si="61"/>
        <v>0.33333333333333331</v>
      </c>
      <c r="J193" s="304"/>
      <c r="K193" s="304"/>
      <c r="L193" s="304"/>
      <c r="M193" s="304"/>
      <c r="N193" s="304"/>
      <c r="O193" s="304"/>
      <c r="P193" s="304"/>
      <c r="Q193" s="304"/>
      <c r="R193" s="304"/>
      <c r="S193" s="304"/>
      <c r="T193" s="304"/>
      <c r="U193" s="304"/>
      <c r="V193" s="304"/>
      <c r="W193" s="304"/>
      <c r="X193" s="304"/>
      <c r="Y193" s="304"/>
    </row>
    <row r="194" spans="5:25" ht="76.5" customHeight="1" x14ac:dyDescent="0.25">
      <c r="E194" s="304"/>
      <c r="F194" s="186"/>
      <c r="G194" s="251"/>
      <c r="H194" s="186">
        <v>109</v>
      </c>
      <c r="I194" s="186">
        <f t="shared" si="61"/>
        <v>0.36333333333333334</v>
      </c>
      <c r="J194" s="304"/>
      <c r="K194" s="304"/>
      <c r="L194" s="304"/>
      <c r="M194" s="304"/>
      <c r="N194" s="304"/>
      <c r="O194" s="304"/>
      <c r="P194" s="304"/>
      <c r="Q194" s="304"/>
      <c r="R194" s="304"/>
      <c r="S194" s="304"/>
      <c r="T194" s="304"/>
      <c r="U194" s="304"/>
      <c r="V194" s="304"/>
      <c r="W194" s="304"/>
      <c r="X194" s="304"/>
      <c r="Y194" s="304"/>
    </row>
    <row r="195" spans="5:25" ht="76.5" customHeight="1" x14ac:dyDescent="0.25">
      <c r="E195" s="191" t="s">
        <v>40</v>
      </c>
      <c r="F195" s="186"/>
      <c r="G195" s="251"/>
      <c r="H195" s="186">
        <v>295</v>
      </c>
      <c r="I195" s="186">
        <f t="shared" si="61"/>
        <v>0.98333333333333328</v>
      </c>
      <c r="J195" s="191" t="s">
        <v>558</v>
      </c>
      <c r="K195" s="220">
        <v>1099207737</v>
      </c>
      <c r="L195" s="191" t="s">
        <v>577</v>
      </c>
      <c r="M195" s="191" t="s">
        <v>407</v>
      </c>
      <c r="N195" s="191" t="s">
        <v>595</v>
      </c>
      <c r="O195" s="191" t="s">
        <v>609</v>
      </c>
      <c r="P195" s="191" t="s">
        <v>611</v>
      </c>
      <c r="Q195" s="221">
        <v>41910</v>
      </c>
      <c r="R195" s="191" t="s">
        <v>621</v>
      </c>
      <c r="S195" s="191" t="s">
        <v>639</v>
      </c>
      <c r="T195" s="191" t="s">
        <v>134</v>
      </c>
      <c r="U195" s="191" t="s">
        <v>134</v>
      </c>
      <c r="V195" s="191" t="s">
        <v>135</v>
      </c>
      <c r="W195" s="191" t="s">
        <v>135</v>
      </c>
      <c r="X195" s="304" t="s">
        <v>642</v>
      </c>
      <c r="Y195" s="304"/>
    </row>
    <row r="196" spans="5:25" ht="76.5" customHeight="1" x14ac:dyDescent="0.25">
      <c r="E196" s="304" t="s">
        <v>40</v>
      </c>
      <c r="F196" s="186"/>
      <c r="G196" s="251"/>
      <c r="H196" s="186">
        <v>176</v>
      </c>
      <c r="I196" s="186">
        <f t="shared" si="61"/>
        <v>0.58666666666666667</v>
      </c>
      <c r="J196" s="304" t="s">
        <v>559</v>
      </c>
      <c r="K196" s="304">
        <v>52813856</v>
      </c>
      <c r="L196" s="304" t="s">
        <v>197</v>
      </c>
      <c r="M196" s="304" t="s">
        <v>585</v>
      </c>
      <c r="N196" s="304" t="s">
        <v>593</v>
      </c>
      <c r="O196" s="304">
        <v>132786</v>
      </c>
      <c r="P196" s="304" t="s">
        <v>611</v>
      </c>
      <c r="Q196" s="304" t="s">
        <v>622</v>
      </c>
      <c r="R196" s="304" t="s">
        <v>617</v>
      </c>
      <c r="S196" s="304" t="s">
        <v>639</v>
      </c>
      <c r="T196" s="304" t="s">
        <v>134</v>
      </c>
      <c r="U196" s="304" t="s">
        <v>134</v>
      </c>
      <c r="V196" s="304" t="s">
        <v>134</v>
      </c>
      <c r="W196" s="304" t="s">
        <v>134</v>
      </c>
      <c r="X196" s="304" t="s">
        <v>640</v>
      </c>
      <c r="Y196" s="304"/>
    </row>
    <row r="197" spans="5:25" ht="76.5" customHeight="1" x14ac:dyDescent="0.25">
      <c r="E197" s="304"/>
      <c r="F197" s="186"/>
      <c r="G197" s="251"/>
      <c r="H197" s="186">
        <v>45</v>
      </c>
      <c r="I197" s="186">
        <f t="shared" si="61"/>
        <v>0.15</v>
      </c>
      <c r="J197" s="304"/>
      <c r="K197" s="304"/>
      <c r="L197" s="304"/>
      <c r="M197" s="304"/>
      <c r="N197" s="304"/>
      <c r="O197" s="304"/>
      <c r="P197" s="304"/>
      <c r="Q197" s="304"/>
      <c r="R197" s="304"/>
      <c r="S197" s="304"/>
      <c r="T197" s="304"/>
      <c r="U197" s="304"/>
      <c r="V197" s="304"/>
      <c r="W197" s="304"/>
      <c r="X197" s="304"/>
      <c r="Y197" s="304"/>
    </row>
    <row r="198" spans="5:25" ht="76.5" customHeight="1" x14ac:dyDescent="0.25">
      <c r="E198" s="304"/>
      <c r="F198" s="186"/>
      <c r="G198" s="251"/>
      <c r="H198" s="186">
        <v>100</v>
      </c>
      <c r="I198" s="186">
        <f t="shared" si="61"/>
        <v>0.33333333333333331</v>
      </c>
      <c r="J198" s="304"/>
      <c r="K198" s="304"/>
      <c r="L198" s="304"/>
      <c r="M198" s="304"/>
      <c r="N198" s="304"/>
      <c r="O198" s="304"/>
      <c r="P198" s="304"/>
      <c r="Q198" s="304"/>
      <c r="R198" s="304"/>
      <c r="S198" s="304"/>
      <c r="T198" s="304"/>
      <c r="U198" s="304"/>
      <c r="V198" s="304"/>
      <c r="W198" s="304"/>
      <c r="X198" s="304"/>
      <c r="Y198" s="304"/>
    </row>
    <row r="199" spans="5:25" ht="76.5" customHeight="1" x14ac:dyDescent="0.25">
      <c r="E199" s="304"/>
      <c r="F199" s="186"/>
      <c r="G199" s="251"/>
      <c r="H199" s="186">
        <v>621</v>
      </c>
      <c r="I199" s="186">
        <f t="shared" si="61"/>
        <v>2.0699999999999998</v>
      </c>
      <c r="J199" s="304"/>
      <c r="K199" s="304"/>
      <c r="L199" s="304"/>
      <c r="M199" s="304"/>
      <c r="N199" s="304"/>
      <c r="O199" s="304"/>
      <c r="P199" s="304"/>
      <c r="Q199" s="304"/>
      <c r="R199" s="304"/>
      <c r="S199" s="304"/>
      <c r="T199" s="304"/>
      <c r="U199" s="304"/>
      <c r="V199" s="304"/>
      <c r="W199" s="304"/>
      <c r="X199" s="304"/>
      <c r="Y199" s="304"/>
    </row>
    <row r="200" spans="5:25" ht="76.5" customHeight="1" x14ac:dyDescent="0.25">
      <c r="E200" s="304"/>
      <c r="F200" s="186"/>
      <c r="G200" s="251"/>
      <c r="H200" s="186">
        <v>109</v>
      </c>
      <c r="I200" s="186">
        <f t="shared" si="61"/>
        <v>0.36333333333333334</v>
      </c>
      <c r="J200" s="304"/>
      <c r="K200" s="304"/>
      <c r="L200" s="304"/>
      <c r="M200" s="304"/>
      <c r="N200" s="304"/>
      <c r="O200" s="304"/>
      <c r="P200" s="304"/>
      <c r="Q200" s="304"/>
      <c r="R200" s="304"/>
      <c r="S200" s="304"/>
      <c r="T200" s="304"/>
      <c r="U200" s="304"/>
      <c r="V200" s="304"/>
      <c r="W200" s="304"/>
      <c r="X200" s="304"/>
      <c r="Y200" s="304"/>
    </row>
    <row r="201" spans="5:25" ht="76.5" customHeight="1" x14ac:dyDescent="0.25">
      <c r="E201" s="191" t="s">
        <v>40</v>
      </c>
      <c r="F201" s="186"/>
      <c r="G201" s="251"/>
      <c r="H201" s="186">
        <v>395</v>
      </c>
      <c r="I201" s="186">
        <f t="shared" si="61"/>
        <v>1.3166666666666667</v>
      </c>
      <c r="J201" s="191" t="s">
        <v>560</v>
      </c>
      <c r="K201" s="220">
        <v>1030581565</v>
      </c>
      <c r="L201" s="191" t="s">
        <v>575</v>
      </c>
      <c r="M201" s="191" t="s">
        <v>583</v>
      </c>
      <c r="N201" s="191" t="s">
        <v>596</v>
      </c>
      <c r="O201" s="191" t="s">
        <v>609</v>
      </c>
      <c r="P201" s="191" t="s">
        <v>611</v>
      </c>
      <c r="Q201" s="222" t="s">
        <v>623</v>
      </c>
      <c r="R201" s="222" t="s">
        <v>624</v>
      </c>
      <c r="S201" s="191" t="s">
        <v>639</v>
      </c>
      <c r="T201" s="191" t="s">
        <v>134</v>
      </c>
      <c r="U201" s="191" t="s">
        <v>134</v>
      </c>
      <c r="V201" s="191" t="s">
        <v>134</v>
      </c>
      <c r="W201" s="191" t="s">
        <v>134</v>
      </c>
      <c r="X201" s="304" t="s">
        <v>640</v>
      </c>
      <c r="Y201" s="304"/>
    </row>
    <row r="202" spans="5:25" ht="76.5" customHeight="1" x14ac:dyDescent="0.25">
      <c r="E202" s="191" t="s">
        <v>40</v>
      </c>
      <c r="F202" s="186"/>
      <c r="G202" s="251"/>
      <c r="H202" s="186">
        <v>621</v>
      </c>
      <c r="I202" s="186">
        <f t="shared" si="61"/>
        <v>2.0699999999999998</v>
      </c>
      <c r="J202" s="191" t="s">
        <v>561</v>
      </c>
      <c r="K202" s="220">
        <v>1030557757</v>
      </c>
      <c r="L202" s="191" t="s">
        <v>575</v>
      </c>
      <c r="M202" s="191" t="s">
        <v>583</v>
      </c>
      <c r="N202" s="191" t="s">
        <v>591</v>
      </c>
      <c r="O202" s="191" t="s">
        <v>609</v>
      </c>
      <c r="P202" s="191" t="s">
        <v>611</v>
      </c>
      <c r="Q202" s="221">
        <v>41677</v>
      </c>
      <c r="R202" s="221">
        <v>41992</v>
      </c>
      <c r="S202" s="191" t="s">
        <v>639</v>
      </c>
      <c r="T202" s="191" t="s">
        <v>134</v>
      </c>
      <c r="U202" s="191" t="s">
        <v>134</v>
      </c>
      <c r="V202" s="191" t="s">
        <v>135</v>
      </c>
      <c r="W202" s="191" t="s">
        <v>135</v>
      </c>
      <c r="X202" s="304" t="s">
        <v>643</v>
      </c>
      <c r="Y202" s="304"/>
    </row>
    <row r="203" spans="5:25" ht="76.5" customHeight="1" x14ac:dyDescent="0.25">
      <c r="E203" s="191" t="s">
        <v>40</v>
      </c>
      <c r="F203" s="186"/>
      <c r="G203" s="251"/>
      <c r="H203" s="186">
        <v>284</v>
      </c>
      <c r="I203" s="186">
        <f t="shared" si="61"/>
        <v>0.94666666666666666</v>
      </c>
      <c r="J203" s="191" t="s">
        <v>562</v>
      </c>
      <c r="K203" s="220">
        <v>52343145</v>
      </c>
      <c r="L203" s="191" t="s">
        <v>391</v>
      </c>
      <c r="M203" s="191" t="s">
        <v>586</v>
      </c>
      <c r="N203" s="191" t="s">
        <v>597</v>
      </c>
      <c r="O203" s="191" t="s">
        <v>609</v>
      </c>
      <c r="P203" s="191" t="s">
        <v>611</v>
      </c>
      <c r="Q203" s="191" t="s">
        <v>625</v>
      </c>
      <c r="R203" s="191" t="s">
        <v>615</v>
      </c>
      <c r="S203" s="191" t="s">
        <v>639</v>
      </c>
      <c r="T203" s="191" t="s">
        <v>134</v>
      </c>
      <c r="U203" s="191" t="s">
        <v>134</v>
      </c>
      <c r="V203" s="191" t="s">
        <v>134</v>
      </c>
      <c r="W203" s="191" t="s">
        <v>134</v>
      </c>
      <c r="X203" s="304" t="s">
        <v>640</v>
      </c>
      <c r="Y203" s="304"/>
    </row>
    <row r="204" spans="5:25" ht="76.5" customHeight="1" x14ac:dyDescent="0.25">
      <c r="E204" s="304" t="s">
        <v>40</v>
      </c>
      <c r="F204" s="186"/>
      <c r="G204" s="251"/>
      <c r="H204" s="186">
        <v>137</v>
      </c>
      <c r="I204" s="186">
        <f t="shared" si="61"/>
        <v>0.45666666666666667</v>
      </c>
      <c r="J204" s="304" t="s">
        <v>563</v>
      </c>
      <c r="K204" s="304">
        <v>52814462</v>
      </c>
      <c r="L204" s="304" t="s">
        <v>197</v>
      </c>
      <c r="M204" s="304" t="s">
        <v>258</v>
      </c>
      <c r="N204" s="304" t="s">
        <v>598</v>
      </c>
      <c r="O204" s="304" t="s">
        <v>610</v>
      </c>
      <c r="P204" s="304" t="s">
        <v>611</v>
      </c>
      <c r="Q204" s="304" t="s">
        <v>626</v>
      </c>
      <c r="R204" s="304" t="s">
        <v>615</v>
      </c>
      <c r="S204" s="304" t="s">
        <v>639</v>
      </c>
      <c r="T204" s="304" t="s">
        <v>134</v>
      </c>
      <c r="U204" s="304" t="s">
        <v>134</v>
      </c>
      <c r="V204" s="304" t="s">
        <v>134</v>
      </c>
      <c r="W204" s="304" t="s">
        <v>134</v>
      </c>
      <c r="X204" s="304" t="s">
        <v>644</v>
      </c>
      <c r="Y204" s="304"/>
    </row>
    <row r="205" spans="5:25" ht="76.5" customHeight="1" x14ac:dyDescent="0.25">
      <c r="E205" s="304"/>
      <c r="F205" s="186"/>
      <c r="G205" s="251"/>
      <c r="H205" s="186">
        <v>131</v>
      </c>
      <c r="I205" s="186">
        <f t="shared" si="61"/>
        <v>0.43666666666666665</v>
      </c>
      <c r="J205" s="304"/>
      <c r="K205" s="304"/>
      <c r="L205" s="304"/>
      <c r="M205" s="304"/>
      <c r="N205" s="304"/>
      <c r="O205" s="304"/>
      <c r="P205" s="304"/>
      <c r="Q205" s="304"/>
      <c r="R205" s="304"/>
      <c r="S205" s="304"/>
      <c r="T205" s="304"/>
      <c r="U205" s="304"/>
      <c r="V205" s="304"/>
      <c r="W205" s="304"/>
      <c r="X205" s="304"/>
      <c r="Y205" s="304"/>
    </row>
    <row r="206" spans="5:25" ht="76.5" customHeight="1" x14ac:dyDescent="0.25">
      <c r="E206" s="304"/>
      <c r="F206" s="186"/>
      <c r="G206" s="251"/>
      <c r="H206" s="186">
        <v>45</v>
      </c>
      <c r="I206" s="186">
        <f t="shared" si="61"/>
        <v>0.15</v>
      </c>
      <c r="J206" s="304"/>
      <c r="K206" s="304"/>
      <c r="L206" s="304"/>
      <c r="M206" s="304"/>
      <c r="N206" s="304"/>
      <c r="O206" s="304"/>
      <c r="P206" s="304"/>
      <c r="Q206" s="304"/>
      <c r="R206" s="304"/>
      <c r="S206" s="304"/>
      <c r="T206" s="304"/>
      <c r="U206" s="304"/>
      <c r="V206" s="304"/>
      <c r="W206" s="304"/>
      <c r="X206" s="304"/>
      <c r="Y206" s="304"/>
    </row>
    <row r="207" spans="5:25" ht="76.5" customHeight="1" x14ac:dyDescent="0.25">
      <c r="E207" s="191" t="s">
        <v>40</v>
      </c>
      <c r="F207" s="186"/>
      <c r="G207" s="251"/>
      <c r="H207" s="186">
        <v>600</v>
      </c>
      <c r="I207" s="186">
        <f t="shared" si="61"/>
        <v>2</v>
      </c>
      <c r="J207" s="191" t="s">
        <v>564</v>
      </c>
      <c r="K207" s="220">
        <v>52829432</v>
      </c>
      <c r="L207" s="191" t="s">
        <v>578</v>
      </c>
      <c r="M207" s="191" t="s">
        <v>587</v>
      </c>
      <c r="N207" s="191" t="s">
        <v>599</v>
      </c>
      <c r="O207" s="191" t="s">
        <v>609</v>
      </c>
      <c r="P207" s="191" t="s">
        <v>611</v>
      </c>
      <c r="Q207" s="191" t="s">
        <v>614</v>
      </c>
      <c r="R207" s="191" t="s">
        <v>615</v>
      </c>
      <c r="S207" s="191" t="s">
        <v>639</v>
      </c>
      <c r="T207" s="191" t="s">
        <v>134</v>
      </c>
      <c r="U207" s="191" t="s">
        <v>134</v>
      </c>
      <c r="V207" s="191" t="s">
        <v>134</v>
      </c>
      <c r="W207" s="191" t="s">
        <v>134</v>
      </c>
      <c r="X207" s="304" t="s">
        <v>640</v>
      </c>
      <c r="Y207" s="304"/>
    </row>
    <row r="208" spans="5:25" ht="76.5" customHeight="1" x14ac:dyDescent="0.25">
      <c r="E208" s="191"/>
      <c r="F208" s="186"/>
      <c r="G208" s="251"/>
      <c r="H208" s="186">
        <v>145</v>
      </c>
      <c r="I208" s="186">
        <f t="shared" si="61"/>
        <v>0.48333333333333334</v>
      </c>
      <c r="J208" s="304" t="s">
        <v>565</v>
      </c>
      <c r="K208" s="310">
        <v>21014029</v>
      </c>
      <c r="L208" s="304" t="s">
        <v>579</v>
      </c>
      <c r="M208" s="304" t="s">
        <v>407</v>
      </c>
      <c r="N208" s="304" t="s">
        <v>600</v>
      </c>
      <c r="O208" s="304" t="s">
        <v>609</v>
      </c>
      <c r="P208" s="304" t="s">
        <v>611</v>
      </c>
      <c r="Q208" s="304" t="s">
        <v>614</v>
      </c>
      <c r="R208" s="304" t="s">
        <v>617</v>
      </c>
      <c r="S208" s="304" t="s">
        <v>639</v>
      </c>
      <c r="T208" s="304" t="s">
        <v>134</v>
      </c>
      <c r="U208" s="304" t="s">
        <v>134</v>
      </c>
      <c r="V208" s="304" t="s">
        <v>134</v>
      </c>
      <c r="W208" s="304" t="s">
        <v>134</v>
      </c>
      <c r="X208" s="304" t="s">
        <v>640</v>
      </c>
      <c r="Y208" s="304"/>
    </row>
    <row r="209" spans="5:25" ht="76.5" customHeight="1" x14ac:dyDescent="0.25">
      <c r="E209" s="191"/>
      <c r="F209" s="186"/>
      <c r="G209" s="251"/>
      <c r="H209" s="186">
        <v>395</v>
      </c>
      <c r="I209" s="186">
        <f t="shared" si="61"/>
        <v>1.3166666666666667</v>
      </c>
      <c r="J209" s="304"/>
      <c r="K209" s="304"/>
      <c r="L209" s="304"/>
      <c r="M209" s="304"/>
      <c r="N209" s="304"/>
      <c r="O209" s="304"/>
      <c r="P209" s="304"/>
      <c r="Q209" s="304"/>
      <c r="R209" s="304"/>
      <c r="S209" s="304"/>
      <c r="T209" s="304"/>
      <c r="U209" s="304"/>
      <c r="V209" s="304"/>
      <c r="W209" s="304"/>
      <c r="X209" s="304"/>
      <c r="Y209" s="304"/>
    </row>
    <row r="210" spans="5:25" ht="76.5" customHeight="1" x14ac:dyDescent="0.25">
      <c r="E210" s="191" t="s">
        <v>40</v>
      </c>
      <c r="F210" s="186"/>
      <c r="G210" s="251"/>
      <c r="H210" s="186">
        <v>64</v>
      </c>
      <c r="I210" s="186">
        <f t="shared" si="61"/>
        <v>0.21333333333333335</v>
      </c>
      <c r="J210" s="304"/>
      <c r="K210" s="304"/>
      <c r="L210" s="304"/>
      <c r="M210" s="304"/>
      <c r="N210" s="304"/>
      <c r="O210" s="304"/>
      <c r="P210" s="304"/>
      <c r="Q210" s="304"/>
      <c r="R210" s="304"/>
      <c r="S210" s="304"/>
      <c r="T210" s="304"/>
      <c r="U210" s="304"/>
      <c r="V210" s="304"/>
      <c r="W210" s="304"/>
      <c r="X210" s="304"/>
      <c r="Y210" s="304"/>
    </row>
    <row r="211" spans="5:25" ht="76.5" customHeight="1" x14ac:dyDescent="0.25">
      <c r="E211" s="191" t="s">
        <v>40</v>
      </c>
      <c r="F211" s="186"/>
      <c r="G211" s="251"/>
      <c r="H211" s="186">
        <v>621</v>
      </c>
      <c r="I211" s="186">
        <f t="shared" si="61"/>
        <v>2.0699999999999998</v>
      </c>
      <c r="J211" s="191" t="s">
        <v>566</v>
      </c>
      <c r="K211" s="220">
        <v>53097047</v>
      </c>
      <c r="L211" s="191" t="s">
        <v>197</v>
      </c>
      <c r="M211" s="191" t="s">
        <v>258</v>
      </c>
      <c r="N211" s="191" t="s">
        <v>601</v>
      </c>
      <c r="O211" s="191" t="s">
        <v>610</v>
      </c>
      <c r="P211" s="191" t="s">
        <v>611</v>
      </c>
      <c r="Q211" s="191" t="s">
        <v>627</v>
      </c>
      <c r="R211" s="191" t="s">
        <v>615</v>
      </c>
      <c r="S211" s="191" t="s">
        <v>639</v>
      </c>
      <c r="T211" s="191" t="s">
        <v>134</v>
      </c>
      <c r="U211" s="191" t="s">
        <v>134</v>
      </c>
      <c r="V211" s="191" t="s">
        <v>134</v>
      </c>
      <c r="W211" s="191" t="s">
        <v>134</v>
      </c>
      <c r="X211" s="304" t="s">
        <v>644</v>
      </c>
      <c r="Y211" s="304"/>
    </row>
    <row r="212" spans="5:25" ht="76.5" customHeight="1" x14ac:dyDescent="0.25">
      <c r="E212" s="191" t="s">
        <v>40</v>
      </c>
      <c r="F212" s="186"/>
      <c r="G212" s="251"/>
      <c r="H212" s="186">
        <v>329</v>
      </c>
      <c r="I212" s="186">
        <f t="shared" si="61"/>
        <v>1.0966666666666667</v>
      </c>
      <c r="J212" s="191" t="s">
        <v>567</v>
      </c>
      <c r="K212" s="220">
        <v>5096761</v>
      </c>
      <c r="L212" s="191" t="s">
        <v>580</v>
      </c>
      <c r="M212" s="191" t="s">
        <v>583</v>
      </c>
      <c r="N212" s="191" t="s">
        <v>602</v>
      </c>
      <c r="O212" s="191" t="s">
        <v>609</v>
      </c>
      <c r="P212" s="191" t="s">
        <v>611</v>
      </c>
      <c r="Q212" s="191" t="s">
        <v>628</v>
      </c>
      <c r="R212" s="191" t="s">
        <v>629</v>
      </c>
      <c r="S212" s="191" t="s">
        <v>639</v>
      </c>
      <c r="T212" s="191" t="s">
        <v>134</v>
      </c>
      <c r="U212" s="191" t="s">
        <v>134</v>
      </c>
      <c r="V212" s="191" t="s">
        <v>134</v>
      </c>
      <c r="W212" s="191" t="s">
        <v>134</v>
      </c>
      <c r="X212" s="304" t="s">
        <v>640</v>
      </c>
      <c r="Y212" s="304"/>
    </row>
    <row r="213" spans="5:25" ht="76.5" customHeight="1" x14ac:dyDescent="0.25">
      <c r="E213" s="304" t="s">
        <v>40</v>
      </c>
      <c r="F213" s="186"/>
      <c r="G213" s="251"/>
      <c r="H213" s="186">
        <v>157</v>
      </c>
      <c r="I213" s="186">
        <f t="shared" si="61"/>
        <v>0.52333333333333332</v>
      </c>
      <c r="J213" s="304" t="s">
        <v>568</v>
      </c>
      <c r="K213" s="310">
        <v>52497198</v>
      </c>
      <c r="L213" s="304" t="s">
        <v>391</v>
      </c>
      <c r="M213" s="304" t="s">
        <v>198</v>
      </c>
      <c r="N213" s="304" t="s">
        <v>603</v>
      </c>
      <c r="O213" s="304" t="s">
        <v>609</v>
      </c>
      <c r="P213" s="304" t="s">
        <v>611</v>
      </c>
      <c r="Q213" s="304" t="s">
        <v>630</v>
      </c>
      <c r="R213" s="304" t="s">
        <v>631</v>
      </c>
      <c r="S213" s="304" t="s">
        <v>639</v>
      </c>
      <c r="T213" s="304" t="s">
        <v>134</v>
      </c>
      <c r="U213" s="304" t="s">
        <v>134</v>
      </c>
      <c r="V213" s="304" t="s">
        <v>134</v>
      </c>
      <c r="W213" s="304" t="s">
        <v>134</v>
      </c>
      <c r="X213" s="304" t="s">
        <v>640</v>
      </c>
      <c r="Y213" s="304"/>
    </row>
    <row r="214" spans="5:25" ht="76.5" customHeight="1" x14ac:dyDescent="0.25">
      <c r="E214" s="304"/>
      <c r="F214" s="186"/>
      <c r="G214" s="251"/>
      <c r="H214" s="186">
        <v>45</v>
      </c>
      <c r="I214" s="186">
        <f t="shared" si="61"/>
        <v>0.15</v>
      </c>
      <c r="J214" s="304"/>
      <c r="K214" s="304"/>
      <c r="L214" s="304"/>
      <c r="M214" s="304"/>
      <c r="N214" s="304"/>
      <c r="O214" s="304"/>
      <c r="P214" s="304"/>
      <c r="Q214" s="304"/>
      <c r="R214" s="304"/>
      <c r="S214" s="304"/>
      <c r="T214" s="304"/>
      <c r="U214" s="304"/>
      <c r="V214" s="304"/>
      <c r="W214" s="304"/>
      <c r="X214" s="304"/>
      <c r="Y214" s="304"/>
    </row>
    <row r="215" spans="5:25" ht="76.5" customHeight="1" x14ac:dyDescent="0.25">
      <c r="E215" s="304"/>
      <c r="F215" s="186"/>
      <c r="G215" s="251"/>
      <c r="H215" s="186">
        <v>427</v>
      </c>
      <c r="I215" s="186">
        <f t="shared" si="61"/>
        <v>1.4233333333333333</v>
      </c>
      <c r="J215" s="304"/>
      <c r="K215" s="304"/>
      <c r="L215" s="304"/>
      <c r="M215" s="304"/>
      <c r="N215" s="304"/>
      <c r="O215" s="304"/>
      <c r="P215" s="304"/>
      <c r="Q215" s="304"/>
      <c r="R215" s="304"/>
      <c r="S215" s="304"/>
      <c r="T215" s="304"/>
      <c r="U215" s="304"/>
      <c r="V215" s="304"/>
      <c r="W215" s="304"/>
      <c r="X215" s="304"/>
      <c r="Y215" s="304"/>
    </row>
    <row r="216" spans="5:25" ht="76.5" customHeight="1" x14ac:dyDescent="0.25">
      <c r="E216" s="304" t="s">
        <v>40</v>
      </c>
      <c r="F216" s="186"/>
      <c r="G216" s="251"/>
      <c r="H216" s="186">
        <v>230</v>
      </c>
      <c r="I216" s="186">
        <f t="shared" si="61"/>
        <v>0.76666666666666672</v>
      </c>
      <c r="J216" s="304" t="s">
        <v>569</v>
      </c>
      <c r="K216" s="310">
        <v>41743838</v>
      </c>
      <c r="L216" s="304" t="s">
        <v>581</v>
      </c>
      <c r="M216" s="304" t="s">
        <v>588</v>
      </c>
      <c r="N216" s="304" t="s">
        <v>604</v>
      </c>
      <c r="O216" s="304" t="s">
        <v>610</v>
      </c>
      <c r="P216" s="304" t="s">
        <v>611</v>
      </c>
      <c r="Q216" s="304" t="s">
        <v>632</v>
      </c>
      <c r="R216" s="304" t="s">
        <v>633</v>
      </c>
      <c r="S216" s="304" t="s">
        <v>639</v>
      </c>
      <c r="T216" s="304" t="s">
        <v>134</v>
      </c>
      <c r="U216" s="304" t="s">
        <v>134</v>
      </c>
      <c r="V216" s="304" t="s">
        <v>134</v>
      </c>
      <c r="W216" s="304" t="s">
        <v>134</v>
      </c>
      <c r="X216" s="304" t="s">
        <v>644</v>
      </c>
      <c r="Y216" s="304"/>
    </row>
    <row r="217" spans="5:25" ht="76.5" customHeight="1" x14ac:dyDescent="0.25">
      <c r="E217" s="304"/>
      <c r="F217" s="186"/>
      <c r="G217" s="251"/>
      <c r="H217" s="186">
        <v>99</v>
      </c>
      <c r="I217" s="186">
        <f t="shared" si="61"/>
        <v>0.33</v>
      </c>
      <c r="J217" s="304"/>
      <c r="K217" s="304"/>
      <c r="L217" s="304"/>
      <c r="M217" s="304"/>
      <c r="N217" s="304"/>
      <c r="O217" s="304"/>
      <c r="P217" s="304"/>
      <c r="Q217" s="304"/>
      <c r="R217" s="304"/>
      <c r="S217" s="304"/>
      <c r="T217" s="304"/>
      <c r="U217" s="304"/>
      <c r="V217" s="304"/>
      <c r="W217" s="304"/>
      <c r="X217" s="304"/>
      <c r="Y217" s="304"/>
    </row>
    <row r="218" spans="5:25" ht="76.5" customHeight="1" x14ac:dyDescent="0.25">
      <c r="E218" s="191" t="s">
        <v>40</v>
      </c>
      <c r="F218" s="186"/>
      <c r="G218" s="251"/>
      <c r="H218" s="186">
        <v>427</v>
      </c>
      <c r="I218" s="186">
        <f t="shared" si="61"/>
        <v>1.4233333333333333</v>
      </c>
      <c r="J218" s="191" t="s">
        <v>570</v>
      </c>
      <c r="K218" s="220">
        <v>52366942</v>
      </c>
      <c r="L218" s="191" t="s">
        <v>391</v>
      </c>
      <c r="M218" s="191" t="s">
        <v>589</v>
      </c>
      <c r="N218" s="191" t="s">
        <v>605</v>
      </c>
      <c r="O218" s="191" t="s">
        <v>609</v>
      </c>
      <c r="P218" s="191" t="s">
        <v>611</v>
      </c>
      <c r="Q218" s="191" t="s">
        <v>634</v>
      </c>
      <c r="R218" s="191" t="s">
        <v>635</v>
      </c>
      <c r="S218" s="191" t="s">
        <v>639</v>
      </c>
      <c r="T218" s="191" t="s">
        <v>134</v>
      </c>
      <c r="U218" s="191" t="s">
        <v>134</v>
      </c>
      <c r="V218" s="191" t="s">
        <v>134</v>
      </c>
      <c r="W218" s="191" t="s">
        <v>134</v>
      </c>
      <c r="X218" s="304" t="s">
        <v>640</v>
      </c>
      <c r="Y218" s="304"/>
    </row>
    <row r="219" spans="5:25" ht="76.5" customHeight="1" x14ac:dyDescent="0.25">
      <c r="E219" s="304" t="s">
        <v>40</v>
      </c>
      <c r="F219" s="186"/>
      <c r="G219" s="251"/>
      <c r="H219" s="186">
        <v>298</v>
      </c>
      <c r="I219" s="186">
        <f t="shared" si="61"/>
        <v>0.99333333333333329</v>
      </c>
      <c r="J219" s="304" t="s">
        <v>571</v>
      </c>
      <c r="K219" s="310">
        <v>1073230924</v>
      </c>
      <c r="L219" s="304" t="s">
        <v>580</v>
      </c>
      <c r="M219" s="304" t="s">
        <v>583</v>
      </c>
      <c r="N219" s="304" t="s">
        <v>606</v>
      </c>
      <c r="O219" s="304" t="s">
        <v>609</v>
      </c>
      <c r="P219" s="304" t="s">
        <v>611</v>
      </c>
      <c r="Q219" s="304"/>
      <c r="R219" s="304"/>
      <c r="S219" s="304" t="s">
        <v>639</v>
      </c>
      <c r="T219" s="304" t="s">
        <v>134</v>
      </c>
      <c r="U219" s="304" t="s">
        <v>134</v>
      </c>
      <c r="V219" s="304" t="s">
        <v>134</v>
      </c>
      <c r="W219" s="304" t="s">
        <v>134</v>
      </c>
      <c r="X219" s="304" t="s">
        <v>645</v>
      </c>
      <c r="Y219" s="304"/>
    </row>
    <row r="220" spans="5:25" ht="76.5" customHeight="1" x14ac:dyDescent="0.25">
      <c r="E220" s="304"/>
      <c r="F220" s="186"/>
      <c r="G220" s="251"/>
      <c r="H220" s="186">
        <v>100</v>
      </c>
      <c r="I220" s="186">
        <f t="shared" si="61"/>
        <v>0.33333333333333331</v>
      </c>
      <c r="J220" s="304"/>
      <c r="K220" s="304"/>
      <c r="L220" s="304"/>
      <c r="M220" s="304"/>
      <c r="N220" s="304"/>
      <c r="O220" s="304"/>
      <c r="P220" s="304"/>
      <c r="Q220" s="304"/>
      <c r="R220" s="304"/>
      <c r="S220" s="304"/>
      <c r="T220" s="304"/>
      <c r="U220" s="304"/>
      <c r="V220" s="304"/>
      <c r="W220" s="304"/>
      <c r="X220" s="304"/>
      <c r="Y220" s="304"/>
    </row>
    <row r="221" spans="5:25" ht="76.5" customHeight="1" x14ac:dyDescent="0.25">
      <c r="E221" s="304"/>
      <c r="F221" s="186"/>
      <c r="G221" s="251"/>
      <c r="H221" s="186">
        <v>145</v>
      </c>
      <c r="I221" s="186">
        <f t="shared" si="61"/>
        <v>0.48333333333333334</v>
      </c>
      <c r="J221" s="304"/>
      <c r="K221" s="304"/>
      <c r="L221" s="304"/>
      <c r="M221" s="304"/>
      <c r="N221" s="304"/>
      <c r="O221" s="304"/>
      <c r="P221" s="304"/>
      <c r="Q221" s="304"/>
      <c r="R221" s="304"/>
      <c r="S221" s="304"/>
      <c r="T221" s="304"/>
      <c r="U221" s="304"/>
      <c r="V221" s="304"/>
      <c r="W221" s="304"/>
      <c r="X221" s="304"/>
      <c r="Y221" s="304"/>
    </row>
    <row r="222" spans="5:25" ht="76.5" customHeight="1" x14ac:dyDescent="0.25">
      <c r="E222" s="304"/>
      <c r="F222" s="186"/>
      <c r="G222" s="251"/>
      <c r="H222" s="186">
        <v>109</v>
      </c>
      <c r="I222" s="186">
        <f t="shared" si="61"/>
        <v>0.36333333333333334</v>
      </c>
      <c r="J222" s="304"/>
      <c r="K222" s="304"/>
      <c r="L222" s="304"/>
      <c r="M222" s="304"/>
      <c r="N222" s="304"/>
      <c r="O222" s="304"/>
      <c r="P222" s="304"/>
      <c r="Q222" s="304"/>
      <c r="R222" s="304"/>
      <c r="S222" s="304"/>
      <c r="T222" s="304"/>
      <c r="U222" s="304"/>
      <c r="V222" s="304"/>
      <c r="W222" s="304"/>
      <c r="X222" s="304"/>
      <c r="Y222" s="304"/>
    </row>
    <row r="223" spans="5:25" ht="76.5" customHeight="1" x14ac:dyDescent="0.25">
      <c r="E223" s="191" t="s">
        <v>40</v>
      </c>
      <c r="F223" s="186"/>
      <c r="G223" s="251"/>
      <c r="H223" s="186">
        <v>298</v>
      </c>
      <c r="I223" s="186">
        <f t="shared" si="61"/>
        <v>0.99333333333333329</v>
      </c>
      <c r="J223" s="191" t="s">
        <v>572</v>
      </c>
      <c r="K223" s="220">
        <v>52470836</v>
      </c>
      <c r="L223" s="191" t="s">
        <v>197</v>
      </c>
      <c r="M223" s="191" t="s">
        <v>258</v>
      </c>
      <c r="N223" s="191" t="s">
        <v>607</v>
      </c>
      <c r="O223" s="191" t="s">
        <v>610</v>
      </c>
      <c r="P223" s="191" t="s">
        <v>611</v>
      </c>
      <c r="Q223" s="191" t="s">
        <v>636</v>
      </c>
      <c r="R223" s="191" t="s">
        <v>613</v>
      </c>
      <c r="S223" s="191" t="s">
        <v>639</v>
      </c>
      <c r="T223" s="191" t="s">
        <v>134</v>
      </c>
      <c r="U223" s="191" t="s">
        <v>134</v>
      </c>
      <c r="V223" s="191" t="s">
        <v>134</v>
      </c>
      <c r="W223" s="191" t="s">
        <v>134</v>
      </c>
      <c r="X223" s="304" t="s">
        <v>644</v>
      </c>
      <c r="Y223" s="304"/>
    </row>
    <row r="224" spans="5:25" ht="76.5" customHeight="1" x14ac:dyDescent="0.25">
      <c r="E224" s="304" t="s">
        <v>40</v>
      </c>
      <c r="F224" s="186"/>
      <c r="G224" s="251"/>
      <c r="H224" s="186">
        <v>239</v>
      </c>
      <c r="I224" s="186">
        <f t="shared" si="61"/>
        <v>0.79666666666666663</v>
      </c>
      <c r="J224" s="304" t="s">
        <v>573</v>
      </c>
      <c r="K224" s="310">
        <v>20759169</v>
      </c>
      <c r="L224" s="304" t="s">
        <v>384</v>
      </c>
      <c r="M224" s="304" t="s">
        <v>409</v>
      </c>
      <c r="N224" s="304" t="s">
        <v>608</v>
      </c>
      <c r="O224" s="304" t="s">
        <v>609</v>
      </c>
      <c r="P224" s="304" t="s">
        <v>611</v>
      </c>
      <c r="Q224" s="304" t="s">
        <v>637</v>
      </c>
      <c r="R224" s="304" t="s">
        <v>638</v>
      </c>
      <c r="S224" s="304" t="s">
        <v>639</v>
      </c>
      <c r="T224" s="304" t="s">
        <v>134</v>
      </c>
      <c r="U224" s="304" t="s">
        <v>134</v>
      </c>
      <c r="V224" s="304" t="s">
        <v>134</v>
      </c>
      <c r="W224" s="304" t="s">
        <v>134</v>
      </c>
      <c r="X224" s="304" t="s">
        <v>640</v>
      </c>
      <c r="Y224" s="304"/>
    </row>
    <row r="225" spans="5:25" ht="76.5" customHeight="1" x14ac:dyDescent="0.25">
      <c r="E225" s="304"/>
      <c r="F225" s="186"/>
      <c r="G225" s="251"/>
      <c r="H225" s="186">
        <v>145</v>
      </c>
      <c r="I225" s="186">
        <f t="shared" si="61"/>
        <v>0.48333333333333334</v>
      </c>
      <c r="J225" s="304"/>
      <c r="K225" s="304"/>
      <c r="L225" s="304"/>
      <c r="M225" s="304"/>
      <c r="N225" s="304"/>
      <c r="O225" s="304"/>
      <c r="P225" s="304"/>
      <c r="Q225" s="304"/>
      <c r="R225" s="304"/>
      <c r="S225" s="304"/>
      <c r="T225" s="304"/>
      <c r="U225" s="304"/>
      <c r="V225" s="304"/>
      <c r="W225" s="304"/>
      <c r="X225" s="304"/>
      <c r="Y225" s="304"/>
    </row>
    <row r="226" spans="5:25" ht="76.5" customHeight="1" x14ac:dyDescent="0.25">
      <c r="E226" s="304" t="s">
        <v>41</v>
      </c>
      <c r="F226" s="191"/>
      <c r="G226" s="252">
        <f>F226/200</f>
        <v>0</v>
      </c>
      <c r="H226" s="191">
        <v>45</v>
      </c>
      <c r="I226" s="191">
        <f>H226/150</f>
        <v>0.3</v>
      </c>
      <c r="J226" s="304" t="s">
        <v>646</v>
      </c>
      <c r="K226" s="304">
        <v>35416902</v>
      </c>
      <c r="L226" s="304" t="s">
        <v>203</v>
      </c>
      <c r="M226" s="304" t="s">
        <v>244</v>
      </c>
      <c r="N226" s="311">
        <v>35776</v>
      </c>
      <c r="O226" s="304" t="s">
        <v>647</v>
      </c>
      <c r="P226" s="304" t="s">
        <v>648</v>
      </c>
      <c r="Q226" s="311">
        <v>40834</v>
      </c>
      <c r="R226" s="311">
        <v>41518</v>
      </c>
      <c r="S226" s="304" t="s">
        <v>649</v>
      </c>
      <c r="T226" s="304" t="s">
        <v>134</v>
      </c>
      <c r="U226" s="304" t="s">
        <v>134</v>
      </c>
      <c r="V226" s="304" t="str">
        <f>(IF(R226-Q226&gt;=182,"SI","NO"))</f>
        <v>SI</v>
      </c>
      <c r="W226" s="304" t="s">
        <v>134</v>
      </c>
      <c r="X226" s="304" t="s">
        <v>650</v>
      </c>
      <c r="Y226" s="304"/>
    </row>
    <row r="227" spans="5:25" ht="76.5" customHeight="1" x14ac:dyDescent="0.25">
      <c r="E227" s="304"/>
      <c r="F227" s="191"/>
      <c r="G227" s="252">
        <f>F227/200</f>
        <v>0</v>
      </c>
      <c r="H227" s="191">
        <v>100</v>
      </c>
      <c r="I227" s="191">
        <f t="shared" ref="I227:I247" si="62">H227/150</f>
        <v>0.66666666666666663</v>
      </c>
      <c r="J227" s="304"/>
      <c r="K227" s="304"/>
      <c r="L227" s="304"/>
      <c r="M227" s="304"/>
      <c r="N227" s="304"/>
      <c r="O227" s="304"/>
      <c r="P227" s="304"/>
      <c r="Q227" s="311"/>
      <c r="R227" s="311"/>
      <c r="S227" s="304"/>
      <c r="T227" s="304"/>
      <c r="U227" s="304"/>
      <c r="V227" s="304"/>
      <c r="W227" s="304"/>
      <c r="X227" s="304"/>
      <c r="Y227" s="304"/>
    </row>
    <row r="228" spans="5:25" ht="76.5" customHeight="1" x14ac:dyDescent="0.25">
      <c r="E228" s="191" t="s">
        <v>41</v>
      </c>
      <c r="F228" s="191"/>
      <c r="G228" s="252">
        <f>F228/200</f>
        <v>0</v>
      </c>
      <c r="H228" s="191">
        <v>427</v>
      </c>
      <c r="I228" s="191">
        <f t="shared" si="62"/>
        <v>2.8466666666666667</v>
      </c>
      <c r="J228" s="191" t="s">
        <v>651</v>
      </c>
      <c r="K228" s="191">
        <v>52937183</v>
      </c>
      <c r="L228" s="191" t="s">
        <v>203</v>
      </c>
      <c r="M228" s="191" t="s">
        <v>208</v>
      </c>
      <c r="N228" s="221">
        <v>41488</v>
      </c>
      <c r="O228" s="223" t="s">
        <v>652</v>
      </c>
      <c r="P228" s="191" t="s">
        <v>648</v>
      </c>
      <c r="Q228" s="224">
        <v>41723</v>
      </c>
      <c r="R228" s="224">
        <v>41992</v>
      </c>
      <c r="S228" s="223" t="s">
        <v>653</v>
      </c>
      <c r="T228" s="191" t="s">
        <v>134</v>
      </c>
      <c r="U228" s="191" t="s">
        <v>134</v>
      </c>
      <c r="V228" s="191" t="s">
        <v>134</v>
      </c>
      <c r="W228" s="191" t="s">
        <v>134</v>
      </c>
      <c r="X228" s="304"/>
      <c r="Y228" s="304"/>
    </row>
    <row r="229" spans="5:25" ht="76.5" customHeight="1" x14ac:dyDescent="0.25">
      <c r="E229" s="191" t="s">
        <v>41</v>
      </c>
      <c r="F229" s="191"/>
      <c r="G229" s="252">
        <f>F229/200</f>
        <v>0</v>
      </c>
      <c r="H229" s="191">
        <v>427</v>
      </c>
      <c r="I229" s="191">
        <f t="shared" si="62"/>
        <v>2.8466666666666667</v>
      </c>
      <c r="J229" s="191" t="s">
        <v>654</v>
      </c>
      <c r="K229" s="191">
        <v>52732091</v>
      </c>
      <c r="L229" s="191" t="s">
        <v>203</v>
      </c>
      <c r="M229" s="191" t="s">
        <v>655</v>
      </c>
      <c r="N229" s="221">
        <v>39787</v>
      </c>
      <c r="O229" s="223" t="s">
        <v>656</v>
      </c>
      <c r="P229" s="191" t="s">
        <v>648</v>
      </c>
      <c r="Q229" s="224">
        <v>41673</v>
      </c>
      <c r="R229" s="224">
        <v>41992</v>
      </c>
      <c r="S229" s="223" t="s">
        <v>653</v>
      </c>
      <c r="T229" s="191" t="s">
        <v>134</v>
      </c>
      <c r="U229" s="191" t="s">
        <v>134</v>
      </c>
      <c r="V229" s="191" t="s">
        <v>134</v>
      </c>
      <c r="W229" s="191" t="s">
        <v>134</v>
      </c>
      <c r="X229" s="304" t="s">
        <v>657</v>
      </c>
      <c r="Y229" s="304"/>
    </row>
    <row r="230" spans="5:25" ht="76.5" customHeight="1" x14ac:dyDescent="0.25">
      <c r="E230" s="191" t="s">
        <v>41</v>
      </c>
      <c r="F230" s="191"/>
      <c r="G230" s="252">
        <f>F230/200</f>
        <v>0</v>
      </c>
      <c r="H230" s="191">
        <v>157</v>
      </c>
      <c r="I230" s="191">
        <f t="shared" si="62"/>
        <v>1.0466666666666666</v>
      </c>
      <c r="J230" s="191" t="s">
        <v>658</v>
      </c>
      <c r="K230" s="191">
        <v>53114123</v>
      </c>
      <c r="L230" s="191" t="s">
        <v>203</v>
      </c>
      <c r="M230" s="191" t="s">
        <v>405</v>
      </c>
      <c r="N230" s="221">
        <v>41817</v>
      </c>
      <c r="O230" s="191" t="s">
        <v>659</v>
      </c>
      <c r="P230" s="191" t="s">
        <v>648</v>
      </c>
      <c r="Q230" s="224">
        <v>41870</v>
      </c>
      <c r="R230" s="224">
        <v>41954</v>
      </c>
      <c r="S230" s="223" t="s">
        <v>653</v>
      </c>
      <c r="T230" s="191" t="s">
        <v>134</v>
      </c>
      <c r="U230" s="191" t="s">
        <v>134</v>
      </c>
      <c r="V230" s="191" t="s">
        <v>134</v>
      </c>
      <c r="W230" s="191" t="s">
        <v>134</v>
      </c>
      <c r="X230" s="304"/>
      <c r="Y230" s="304"/>
    </row>
    <row r="231" spans="5:25" ht="76.5" customHeight="1" x14ac:dyDescent="0.25">
      <c r="E231" s="191" t="s">
        <v>41</v>
      </c>
      <c r="F231" s="191"/>
      <c r="G231" s="252">
        <f>F231/200</f>
        <v>0</v>
      </c>
      <c r="H231" s="191">
        <v>239</v>
      </c>
      <c r="I231" s="191">
        <f t="shared" si="62"/>
        <v>1.5933333333333333</v>
      </c>
      <c r="J231" s="191" t="s">
        <v>660</v>
      </c>
      <c r="K231" s="191">
        <v>1019067944</v>
      </c>
      <c r="L231" s="191" t="s">
        <v>661</v>
      </c>
      <c r="M231" s="191" t="s">
        <v>412</v>
      </c>
      <c r="N231" s="221">
        <v>41738</v>
      </c>
      <c r="O231" s="223">
        <v>143414</v>
      </c>
      <c r="P231" s="191" t="s">
        <v>648</v>
      </c>
      <c r="Q231" s="224">
        <v>41852</v>
      </c>
      <c r="R231" s="224">
        <v>41992</v>
      </c>
      <c r="S231" s="223" t="s">
        <v>653</v>
      </c>
      <c r="T231" s="191" t="s">
        <v>134</v>
      </c>
      <c r="U231" s="191" t="s">
        <v>134</v>
      </c>
      <c r="V231" s="191" t="s">
        <v>134</v>
      </c>
      <c r="W231" s="191" t="s">
        <v>134</v>
      </c>
      <c r="X231" s="304"/>
      <c r="Y231" s="304"/>
    </row>
    <row r="232" spans="5:25" ht="76.5" customHeight="1" x14ac:dyDescent="0.25">
      <c r="E232" s="304" t="s">
        <v>41</v>
      </c>
      <c r="F232" s="191"/>
      <c r="G232" s="252">
        <f>F232/200</f>
        <v>0</v>
      </c>
      <c r="H232" s="191">
        <v>239</v>
      </c>
      <c r="I232" s="191">
        <f t="shared" si="62"/>
        <v>1.5933333333333333</v>
      </c>
      <c r="J232" s="304" t="s">
        <v>662</v>
      </c>
      <c r="K232" s="304">
        <v>1026267995</v>
      </c>
      <c r="L232" s="304" t="s">
        <v>661</v>
      </c>
      <c r="M232" s="304" t="s">
        <v>663</v>
      </c>
      <c r="N232" s="311">
        <v>41817</v>
      </c>
      <c r="O232" s="304" t="s">
        <v>664</v>
      </c>
      <c r="P232" s="304" t="s">
        <v>648</v>
      </c>
      <c r="Q232" s="311">
        <v>41870</v>
      </c>
      <c r="R232" s="311">
        <v>41954</v>
      </c>
      <c r="S232" s="304" t="s">
        <v>653</v>
      </c>
      <c r="T232" s="304" t="s">
        <v>134</v>
      </c>
      <c r="U232" s="304" t="s">
        <v>134</v>
      </c>
      <c r="V232" s="304" t="s">
        <v>134</v>
      </c>
      <c r="W232" s="304" t="s">
        <v>134</v>
      </c>
      <c r="X232" s="304"/>
      <c r="Y232" s="304"/>
    </row>
    <row r="233" spans="5:25" ht="76.5" customHeight="1" x14ac:dyDescent="0.25">
      <c r="E233" s="304"/>
      <c r="F233" s="191"/>
      <c r="G233" s="252">
        <f>F233/200</f>
        <v>0</v>
      </c>
      <c r="H233" s="191">
        <v>45</v>
      </c>
      <c r="I233" s="191">
        <f t="shared" si="62"/>
        <v>0.3</v>
      </c>
      <c r="J233" s="304"/>
      <c r="K233" s="304"/>
      <c r="L233" s="304"/>
      <c r="M233" s="304"/>
      <c r="N233" s="311"/>
      <c r="O233" s="304"/>
      <c r="P233" s="304"/>
      <c r="Q233" s="311"/>
      <c r="R233" s="311"/>
      <c r="S233" s="304"/>
      <c r="T233" s="304"/>
      <c r="U233" s="304"/>
      <c r="V233" s="304"/>
      <c r="W233" s="304"/>
      <c r="X233" s="304"/>
      <c r="Y233" s="304"/>
    </row>
    <row r="234" spans="5:25" ht="76.5" customHeight="1" x14ac:dyDescent="0.25">
      <c r="E234" s="191" t="s">
        <v>41</v>
      </c>
      <c r="F234" s="191"/>
      <c r="G234" s="252">
        <f>F234/200</f>
        <v>0</v>
      </c>
      <c r="H234" s="191">
        <v>131</v>
      </c>
      <c r="I234" s="191">
        <f t="shared" si="62"/>
        <v>0.87333333333333329</v>
      </c>
      <c r="J234" s="191" t="s">
        <v>665</v>
      </c>
      <c r="K234" s="191">
        <v>1049611194</v>
      </c>
      <c r="L234" s="191" t="s">
        <v>203</v>
      </c>
      <c r="M234" s="191" t="s">
        <v>666</v>
      </c>
      <c r="N234" s="221">
        <v>41467</v>
      </c>
      <c r="O234" s="223" t="s">
        <v>667</v>
      </c>
      <c r="P234" s="191" t="s">
        <v>648</v>
      </c>
      <c r="Q234" s="224">
        <v>41743</v>
      </c>
      <c r="R234" s="224">
        <v>41992</v>
      </c>
      <c r="S234" s="223" t="s">
        <v>653</v>
      </c>
      <c r="T234" s="191" t="s">
        <v>134</v>
      </c>
      <c r="U234" s="191" t="s">
        <v>134</v>
      </c>
      <c r="V234" s="191" t="s">
        <v>134</v>
      </c>
      <c r="W234" s="191" t="s">
        <v>134</v>
      </c>
      <c r="X234" s="304"/>
      <c r="Y234" s="304"/>
    </row>
    <row r="235" spans="5:25" ht="76.5" customHeight="1" x14ac:dyDescent="0.25">
      <c r="E235" s="191" t="s">
        <v>41</v>
      </c>
      <c r="F235" s="191"/>
      <c r="G235" s="252">
        <f>F235/200</f>
        <v>0</v>
      </c>
      <c r="H235" s="191">
        <v>176</v>
      </c>
      <c r="I235" s="191">
        <f t="shared" si="62"/>
        <v>1.1733333333333333</v>
      </c>
      <c r="J235" s="191" t="s">
        <v>668</v>
      </c>
      <c r="K235" s="191">
        <v>1014199575</v>
      </c>
      <c r="L235" s="191" t="s">
        <v>661</v>
      </c>
      <c r="M235" s="191" t="s">
        <v>198</v>
      </c>
      <c r="N235" s="221">
        <v>41355</v>
      </c>
      <c r="O235" s="223">
        <v>137998</v>
      </c>
      <c r="P235" s="191" t="s">
        <v>648</v>
      </c>
      <c r="Q235" s="224">
        <v>41655</v>
      </c>
      <c r="R235" s="224">
        <v>41957</v>
      </c>
      <c r="S235" s="223" t="s">
        <v>653</v>
      </c>
      <c r="T235" s="191" t="s">
        <v>134</v>
      </c>
      <c r="U235" s="191" t="s">
        <v>134</v>
      </c>
      <c r="V235" s="191" t="s">
        <v>134</v>
      </c>
      <c r="W235" s="191" t="s">
        <v>134</v>
      </c>
      <c r="X235" s="304"/>
      <c r="Y235" s="304"/>
    </row>
    <row r="236" spans="5:25" ht="76.5" customHeight="1" x14ac:dyDescent="0.25">
      <c r="E236" s="191" t="s">
        <v>41</v>
      </c>
      <c r="F236" s="191"/>
      <c r="G236" s="252">
        <f>F236/200</f>
        <v>0</v>
      </c>
      <c r="H236" s="191">
        <v>145</v>
      </c>
      <c r="I236" s="191">
        <f t="shared" si="62"/>
        <v>0.96666666666666667</v>
      </c>
      <c r="J236" s="191" t="s">
        <v>669</v>
      </c>
      <c r="K236" s="191">
        <v>1016023877</v>
      </c>
      <c r="L236" s="191" t="s">
        <v>203</v>
      </c>
      <c r="M236" s="191" t="s">
        <v>670</v>
      </c>
      <c r="N236" s="221">
        <v>41372</v>
      </c>
      <c r="O236" s="223" t="s">
        <v>671</v>
      </c>
      <c r="P236" s="221" t="s">
        <v>648</v>
      </c>
      <c r="Q236" s="221">
        <v>41852</v>
      </c>
      <c r="R236" s="224">
        <v>41992</v>
      </c>
      <c r="S236" s="223" t="s">
        <v>653</v>
      </c>
      <c r="T236" s="191" t="s">
        <v>134</v>
      </c>
      <c r="U236" s="191" t="s">
        <v>134</v>
      </c>
      <c r="V236" s="191" t="s">
        <v>134</v>
      </c>
      <c r="W236" s="191" t="s">
        <v>134</v>
      </c>
      <c r="X236" s="304"/>
      <c r="Y236" s="304"/>
    </row>
    <row r="237" spans="5:25" ht="76.5" customHeight="1" x14ac:dyDescent="0.25">
      <c r="E237" s="191" t="s">
        <v>41</v>
      </c>
      <c r="F237" s="191"/>
      <c r="G237" s="252">
        <f>F237/200</f>
        <v>0</v>
      </c>
      <c r="H237" s="191">
        <v>600</v>
      </c>
      <c r="I237" s="191">
        <f t="shared" si="62"/>
        <v>4</v>
      </c>
      <c r="J237" s="191" t="s">
        <v>672</v>
      </c>
      <c r="K237" s="191">
        <v>79432265</v>
      </c>
      <c r="L237" s="191" t="s">
        <v>661</v>
      </c>
      <c r="M237" s="191" t="s">
        <v>673</v>
      </c>
      <c r="N237" s="221">
        <v>38547</v>
      </c>
      <c r="O237" s="223" t="s">
        <v>656</v>
      </c>
      <c r="P237" s="191" t="s">
        <v>648</v>
      </c>
      <c r="Q237" s="224">
        <v>41655</v>
      </c>
      <c r="R237" s="224">
        <v>41992</v>
      </c>
      <c r="S237" s="223" t="s">
        <v>653</v>
      </c>
      <c r="T237" s="191" t="s">
        <v>134</v>
      </c>
      <c r="U237" s="191" t="s">
        <v>134</v>
      </c>
      <c r="V237" s="191" t="s">
        <v>134</v>
      </c>
      <c r="W237" s="191" t="s">
        <v>134</v>
      </c>
      <c r="X237" s="304" t="s">
        <v>657</v>
      </c>
      <c r="Y237" s="304"/>
    </row>
    <row r="238" spans="5:25" ht="76.5" customHeight="1" x14ac:dyDescent="0.25">
      <c r="E238" s="191" t="s">
        <v>41</v>
      </c>
      <c r="F238" s="191"/>
      <c r="G238" s="252">
        <f>F238/200</f>
        <v>0</v>
      </c>
      <c r="H238" s="191">
        <v>245</v>
      </c>
      <c r="I238" s="191">
        <f t="shared" si="62"/>
        <v>1.6333333333333333</v>
      </c>
      <c r="J238" s="191" t="s">
        <v>674</v>
      </c>
      <c r="K238" s="191">
        <v>35252430</v>
      </c>
      <c r="L238" s="191" t="s">
        <v>203</v>
      </c>
      <c r="M238" s="191" t="s">
        <v>675</v>
      </c>
      <c r="N238" s="221">
        <v>41572</v>
      </c>
      <c r="O238" s="223" t="s">
        <v>656</v>
      </c>
      <c r="P238" s="191" t="s">
        <v>648</v>
      </c>
      <c r="Q238" s="224">
        <v>41681</v>
      </c>
      <c r="R238" s="224">
        <v>41992</v>
      </c>
      <c r="S238" s="223" t="s">
        <v>653</v>
      </c>
      <c r="T238" s="191" t="s">
        <v>134</v>
      </c>
      <c r="U238" s="191" t="s">
        <v>134</v>
      </c>
      <c r="V238" s="191" t="s">
        <v>134</v>
      </c>
      <c r="W238" s="191" t="s">
        <v>134</v>
      </c>
      <c r="X238" s="304" t="s">
        <v>657</v>
      </c>
      <c r="Y238" s="304"/>
    </row>
    <row r="239" spans="5:25" ht="76.5" customHeight="1" x14ac:dyDescent="0.25">
      <c r="E239" s="304" t="s">
        <v>41</v>
      </c>
      <c r="F239" s="191"/>
      <c r="G239" s="252">
        <f>F239/200</f>
        <v>0</v>
      </c>
      <c r="H239" s="191">
        <v>45</v>
      </c>
      <c r="I239" s="191">
        <f t="shared" si="62"/>
        <v>0.3</v>
      </c>
      <c r="J239" s="304" t="s">
        <v>676</v>
      </c>
      <c r="K239" s="304">
        <v>1016000525</v>
      </c>
      <c r="L239" s="304" t="s">
        <v>661</v>
      </c>
      <c r="M239" s="304" t="s">
        <v>409</v>
      </c>
      <c r="N239" s="311">
        <v>41207</v>
      </c>
      <c r="O239" s="304">
        <v>131743</v>
      </c>
      <c r="P239" s="304" t="s">
        <v>648</v>
      </c>
      <c r="Q239" s="311">
        <v>41696</v>
      </c>
      <c r="R239" s="311">
        <v>41992</v>
      </c>
      <c r="S239" s="304" t="s">
        <v>653</v>
      </c>
      <c r="T239" s="304" t="s">
        <v>134</v>
      </c>
      <c r="U239" s="304" t="s">
        <v>134</v>
      </c>
      <c r="V239" s="304" t="s">
        <v>134</v>
      </c>
      <c r="W239" s="304" t="s">
        <v>134</v>
      </c>
      <c r="X239" s="304"/>
      <c r="Y239" s="304"/>
    </row>
    <row r="240" spans="5:25" ht="76.5" customHeight="1" x14ac:dyDescent="0.25">
      <c r="E240" s="304"/>
      <c r="F240" s="191"/>
      <c r="G240" s="252">
        <f>F240/200</f>
        <v>0</v>
      </c>
      <c r="H240" s="191">
        <v>109</v>
      </c>
      <c r="I240" s="191">
        <f t="shared" si="62"/>
        <v>0.72666666666666668</v>
      </c>
      <c r="J240" s="304"/>
      <c r="K240" s="304"/>
      <c r="L240" s="304"/>
      <c r="M240" s="304"/>
      <c r="N240" s="311"/>
      <c r="O240" s="304"/>
      <c r="P240" s="304"/>
      <c r="Q240" s="311"/>
      <c r="R240" s="311"/>
      <c r="S240" s="304"/>
      <c r="T240" s="304"/>
      <c r="U240" s="304"/>
      <c r="V240" s="304"/>
      <c r="W240" s="304"/>
      <c r="X240" s="304"/>
      <c r="Y240" s="304"/>
    </row>
    <row r="241" spans="5:25" ht="76.5" customHeight="1" x14ac:dyDescent="0.25">
      <c r="E241" s="191" t="s">
        <v>41</v>
      </c>
      <c r="F241" s="191"/>
      <c r="G241" s="252">
        <f>F241/200</f>
        <v>0</v>
      </c>
      <c r="H241" s="191">
        <v>395</v>
      </c>
      <c r="I241" s="191">
        <f t="shared" si="62"/>
        <v>2.6333333333333333</v>
      </c>
      <c r="J241" s="191" t="s">
        <v>677</v>
      </c>
      <c r="K241" s="191">
        <v>1015400944</v>
      </c>
      <c r="L241" s="191" t="s">
        <v>203</v>
      </c>
      <c r="M241" s="191" t="s">
        <v>405</v>
      </c>
      <c r="N241" s="221">
        <v>40529</v>
      </c>
      <c r="O241" s="223" t="s">
        <v>656</v>
      </c>
      <c r="P241" s="191" t="s">
        <v>648</v>
      </c>
      <c r="Q241" s="224">
        <v>41655</v>
      </c>
      <c r="R241" s="224">
        <v>41992</v>
      </c>
      <c r="S241" s="223" t="s">
        <v>653</v>
      </c>
      <c r="T241" s="191" t="s">
        <v>134</v>
      </c>
      <c r="U241" s="191" t="s">
        <v>134</v>
      </c>
      <c r="V241" s="191" t="s">
        <v>134</v>
      </c>
      <c r="W241" s="191" t="s">
        <v>134</v>
      </c>
      <c r="X241" s="304" t="s">
        <v>657</v>
      </c>
      <c r="Y241" s="304"/>
    </row>
    <row r="242" spans="5:25" ht="76.5" customHeight="1" x14ac:dyDescent="0.25">
      <c r="E242" s="191" t="s">
        <v>41</v>
      </c>
      <c r="F242" s="191"/>
      <c r="G242" s="252">
        <f>F242/200</f>
        <v>0</v>
      </c>
      <c r="H242" s="191">
        <v>395</v>
      </c>
      <c r="I242" s="191">
        <f t="shared" si="62"/>
        <v>2.6333333333333333</v>
      </c>
      <c r="J242" s="191" t="s">
        <v>678</v>
      </c>
      <c r="K242" s="191">
        <v>53014723</v>
      </c>
      <c r="L242" s="191" t="s">
        <v>203</v>
      </c>
      <c r="M242" s="191" t="s">
        <v>405</v>
      </c>
      <c r="N242" s="221">
        <v>41847</v>
      </c>
      <c r="O242" s="223" t="s">
        <v>679</v>
      </c>
      <c r="P242" s="191" t="s">
        <v>648</v>
      </c>
      <c r="Q242" s="224">
        <v>41867</v>
      </c>
      <c r="R242" s="224">
        <v>41992</v>
      </c>
      <c r="S242" s="223" t="s">
        <v>653</v>
      </c>
      <c r="T242" s="191" t="s">
        <v>134</v>
      </c>
      <c r="U242" s="191" t="s">
        <v>134</v>
      </c>
      <c r="V242" s="191" t="s">
        <v>134</v>
      </c>
      <c r="W242" s="191" t="s">
        <v>134</v>
      </c>
      <c r="X242" s="304"/>
      <c r="Y242" s="304"/>
    </row>
    <row r="243" spans="5:25" ht="76.5" customHeight="1" x14ac:dyDescent="0.25">
      <c r="E243" s="191" t="s">
        <v>41</v>
      </c>
      <c r="F243" s="191"/>
      <c r="G243" s="252">
        <f>F243/200</f>
        <v>0</v>
      </c>
      <c r="H243" s="191">
        <v>299</v>
      </c>
      <c r="I243" s="191">
        <f t="shared" si="62"/>
        <v>1.9933333333333334</v>
      </c>
      <c r="J243" s="191" t="s">
        <v>680</v>
      </c>
      <c r="K243" s="191">
        <v>1019005378</v>
      </c>
      <c r="L243" s="191" t="s">
        <v>203</v>
      </c>
      <c r="M243" s="191" t="s">
        <v>675</v>
      </c>
      <c r="N243" s="221">
        <v>40445</v>
      </c>
      <c r="O243" s="223" t="s">
        <v>656</v>
      </c>
      <c r="P243" s="191" t="s">
        <v>648</v>
      </c>
      <c r="Q243" s="224">
        <v>41652</v>
      </c>
      <c r="R243" s="224">
        <v>41992</v>
      </c>
      <c r="S243" s="223" t="s">
        <v>681</v>
      </c>
      <c r="T243" s="191" t="s">
        <v>134</v>
      </c>
      <c r="U243" s="191" t="s">
        <v>134</v>
      </c>
      <c r="V243" s="191" t="s">
        <v>134</v>
      </c>
      <c r="W243" s="191" t="s">
        <v>134</v>
      </c>
      <c r="X243" s="304" t="s">
        <v>657</v>
      </c>
      <c r="Y243" s="304"/>
    </row>
    <row r="244" spans="5:25" ht="76.5" customHeight="1" x14ac:dyDescent="0.25">
      <c r="E244" s="304" t="s">
        <v>41</v>
      </c>
      <c r="F244" s="191"/>
      <c r="G244" s="252">
        <f>F244/200</f>
        <v>0</v>
      </c>
      <c r="H244" s="191">
        <v>80</v>
      </c>
      <c r="I244" s="191">
        <f t="shared" si="62"/>
        <v>0.53333333333333333</v>
      </c>
      <c r="J244" s="304" t="s">
        <v>682</v>
      </c>
      <c r="K244" s="304">
        <v>1024517600</v>
      </c>
      <c r="L244" s="304" t="s">
        <v>203</v>
      </c>
      <c r="M244" s="304" t="s">
        <v>405</v>
      </c>
      <c r="N244" s="311">
        <v>41817</v>
      </c>
      <c r="O244" s="304" t="s">
        <v>656</v>
      </c>
      <c r="P244" s="304" t="s">
        <v>683</v>
      </c>
      <c r="Q244" s="304" t="s">
        <v>684</v>
      </c>
      <c r="R244" s="304" t="s">
        <v>685</v>
      </c>
      <c r="S244" s="304" t="s">
        <v>686</v>
      </c>
      <c r="T244" s="304" t="s">
        <v>134</v>
      </c>
      <c r="U244" s="304" t="s">
        <v>134</v>
      </c>
      <c r="V244" s="304" t="s">
        <v>134</v>
      </c>
      <c r="W244" s="304" t="s">
        <v>134</v>
      </c>
      <c r="X244" s="304" t="s">
        <v>687</v>
      </c>
      <c r="Y244" s="304"/>
    </row>
    <row r="245" spans="5:25" ht="76.5" customHeight="1" x14ac:dyDescent="0.25">
      <c r="E245" s="304"/>
      <c r="F245" s="191"/>
      <c r="G245" s="252">
        <f>F245/200</f>
        <v>0</v>
      </c>
      <c r="H245" s="191">
        <v>59</v>
      </c>
      <c r="I245" s="191">
        <f t="shared" si="62"/>
        <v>0.39333333333333331</v>
      </c>
      <c r="J245" s="304"/>
      <c r="K245" s="304"/>
      <c r="L245" s="304"/>
      <c r="M245" s="304"/>
      <c r="N245" s="311"/>
      <c r="O245" s="304"/>
      <c r="P245" s="304"/>
      <c r="Q245" s="304"/>
      <c r="R245" s="304"/>
      <c r="S245" s="304"/>
      <c r="T245" s="304"/>
      <c r="U245" s="304"/>
      <c r="V245" s="304"/>
      <c r="W245" s="304"/>
      <c r="X245" s="304"/>
      <c r="Y245" s="304"/>
    </row>
    <row r="246" spans="5:25" ht="76.5" customHeight="1" x14ac:dyDescent="0.25">
      <c r="E246" s="191" t="s">
        <v>41</v>
      </c>
      <c r="F246" s="191"/>
      <c r="G246" s="252">
        <f>F246/200</f>
        <v>0</v>
      </c>
      <c r="H246" s="191">
        <v>230</v>
      </c>
      <c r="I246" s="191">
        <f t="shared" si="62"/>
        <v>1.5333333333333334</v>
      </c>
      <c r="J246" s="191" t="s">
        <v>688</v>
      </c>
      <c r="K246" s="191">
        <v>1015409890</v>
      </c>
      <c r="L246" s="191" t="s">
        <v>661</v>
      </c>
      <c r="M246" s="191" t="s">
        <v>689</v>
      </c>
      <c r="N246" s="221">
        <v>40680</v>
      </c>
      <c r="O246" s="223">
        <v>121918</v>
      </c>
      <c r="P246" s="191" t="s">
        <v>648</v>
      </c>
      <c r="Q246" s="224">
        <v>41655</v>
      </c>
      <c r="R246" s="224">
        <v>41992</v>
      </c>
      <c r="S246" s="223" t="s">
        <v>653</v>
      </c>
      <c r="T246" s="191" t="s">
        <v>134</v>
      </c>
      <c r="U246" s="191" t="s">
        <v>134</v>
      </c>
      <c r="V246" s="191" t="s">
        <v>134</v>
      </c>
      <c r="W246" s="191" t="s">
        <v>134</v>
      </c>
      <c r="X246" s="304"/>
      <c r="Y246" s="304"/>
    </row>
    <row r="247" spans="5:25" ht="76.5" customHeight="1" x14ac:dyDescent="0.25">
      <c r="E247" s="191" t="s">
        <v>41</v>
      </c>
      <c r="F247" s="191"/>
      <c r="G247" s="252">
        <f>F247/200</f>
        <v>0</v>
      </c>
      <c r="H247" s="191">
        <v>137</v>
      </c>
      <c r="I247" s="191">
        <f t="shared" si="62"/>
        <v>0.91333333333333333</v>
      </c>
      <c r="J247" s="191" t="s">
        <v>690</v>
      </c>
      <c r="K247" s="191">
        <v>1032424434</v>
      </c>
      <c r="L247" s="191" t="s">
        <v>203</v>
      </c>
      <c r="M247" s="191" t="s">
        <v>405</v>
      </c>
      <c r="N247" s="221">
        <v>41621</v>
      </c>
      <c r="O247" s="223" t="s">
        <v>656</v>
      </c>
      <c r="P247" s="191" t="s">
        <v>691</v>
      </c>
      <c r="Q247" s="224" t="s">
        <v>692</v>
      </c>
      <c r="R247" s="58" t="s">
        <v>684</v>
      </c>
      <c r="S247" s="223" t="s">
        <v>693</v>
      </c>
      <c r="T247" s="191" t="s">
        <v>134</v>
      </c>
      <c r="U247" s="191" t="s">
        <v>134</v>
      </c>
      <c r="V247" s="191" t="s">
        <v>134</v>
      </c>
      <c r="W247" s="191" t="s">
        <v>134</v>
      </c>
      <c r="X247" s="304" t="s">
        <v>657</v>
      </c>
      <c r="Y247" s="304"/>
    </row>
    <row r="248" spans="5:25" ht="76.5" customHeight="1" x14ac:dyDescent="0.25">
      <c r="E248" s="190" t="s">
        <v>41</v>
      </c>
      <c r="F248" s="190"/>
      <c r="G248" s="253">
        <f>F248/200</f>
        <v>0</v>
      </c>
      <c r="H248" s="190">
        <v>171</v>
      </c>
      <c r="I248" s="190">
        <f>H248/150</f>
        <v>1.1399999999999999</v>
      </c>
      <c r="J248" s="190" t="s">
        <v>694</v>
      </c>
      <c r="K248" s="225">
        <v>1019045487</v>
      </c>
      <c r="L248" s="190" t="s">
        <v>695</v>
      </c>
      <c r="M248" s="190" t="s">
        <v>208</v>
      </c>
      <c r="N248" s="190" t="s">
        <v>696</v>
      </c>
      <c r="O248" s="226" t="s">
        <v>610</v>
      </c>
      <c r="P248" s="190" t="s">
        <v>697</v>
      </c>
      <c r="Q248" s="227">
        <v>41447</v>
      </c>
      <c r="R248" s="227">
        <v>41856</v>
      </c>
      <c r="S248" s="226" t="s">
        <v>698</v>
      </c>
      <c r="T248" s="190" t="s">
        <v>134</v>
      </c>
      <c r="U248" s="190" t="s">
        <v>134</v>
      </c>
      <c r="V248" s="190" t="str">
        <f>(IF(R248-Q248&gt;=182,"SI","NO"))</f>
        <v>SI</v>
      </c>
      <c r="W248" s="190" t="s">
        <v>134</v>
      </c>
      <c r="X248" s="362" t="s">
        <v>699</v>
      </c>
      <c r="Y248" s="362"/>
    </row>
    <row r="249" spans="5:25" ht="76.5" customHeight="1" x14ac:dyDescent="0.25">
      <c r="E249" s="190" t="s">
        <v>41</v>
      </c>
      <c r="F249" s="190"/>
      <c r="G249" s="253"/>
      <c r="H249" s="190">
        <v>299</v>
      </c>
      <c r="I249" s="190">
        <f t="shared" ref="I249:I282" si="63">H249/150</f>
        <v>1.9933333333333334</v>
      </c>
      <c r="J249" s="190" t="s">
        <v>700</v>
      </c>
      <c r="K249" s="225">
        <v>32612665</v>
      </c>
      <c r="L249" s="190" t="s">
        <v>197</v>
      </c>
      <c r="M249" s="190" t="s">
        <v>701</v>
      </c>
      <c r="N249" s="190" t="s">
        <v>702</v>
      </c>
      <c r="O249" s="190" t="s">
        <v>610</v>
      </c>
      <c r="P249" s="190" t="s">
        <v>187</v>
      </c>
      <c r="Q249" s="228">
        <v>41683</v>
      </c>
      <c r="R249" s="228">
        <v>41992</v>
      </c>
      <c r="S249" s="190" t="s">
        <v>703</v>
      </c>
      <c r="T249" s="190" t="s">
        <v>134</v>
      </c>
      <c r="U249" s="190" t="s">
        <v>134</v>
      </c>
      <c r="V249" s="190" t="s">
        <v>134</v>
      </c>
      <c r="W249" s="190" t="s">
        <v>134</v>
      </c>
      <c r="X249" s="362" t="s">
        <v>699</v>
      </c>
      <c r="Y249" s="362"/>
    </row>
    <row r="250" spans="5:25" ht="76.5" customHeight="1" x14ac:dyDescent="0.25">
      <c r="E250" s="304" t="s">
        <v>41</v>
      </c>
      <c r="F250" s="304"/>
      <c r="G250" s="309"/>
      <c r="H250" s="190">
        <v>241</v>
      </c>
      <c r="I250" s="190">
        <f t="shared" si="63"/>
        <v>1.6066666666666667</v>
      </c>
      <c r="J250" s="304" t="s">
        <v>704</v>
      </c>
      <c r="K250" s="310">
        <v>35426301</v>
      </c>
      <c r="L250" s="304" t="s">
        <v>197</v>
      </c>
      <c r="M250" s="304" t="s">
        <v>705</v>
      </c>
      <c r="N250" s="304" t="s">
        <v>706</v>
      </c>
      <c r="O250" s="304" t="s">
        <v>610</v>
      </c>
      <c r="P250" s="304" t="s">
        <v>707</v>
      </c>
      <c r="Q250" s="304" t="s">
        <v>708</v>
      </c>
      <c r="R250" s="304" t="s">
        <v>709</v>
      </c>
      <c r="S250" s="304" t="s">
        <v>710</v>
      </c>
      <c r="T250" s="304" t="s">
        <v>134</v>
      </c>
      <c r="U250" s="304" t="s">
        <v>134</v>
      </c>
      <c r="V250" s="304" t="s">
        <v>134</v>
      </c>
      <c r="W250" s="304" t="s">
        <v>134</v>
      </c>
      <c r="X250" s="304" t="s">
        <v>699</v>
      </c>
      <c r="Y250" s="304"/>
    </row>
    <row r="251" spans="5:25" ht="76.5" customHeight="1" x14ac:dyDescent="0.25">
      <c r="E251" s="304"/>
      <c r="F251" s="304"/>
      <c r="G251" s="309"/>
      <c r="H251" s="190">
        <v>245</v>
      </c>
      <c r="I251" s="190">
        <f t="shared" si="63"/>
        <v>1.6333333333333333</v>
      </c>
      <c r="J251" s="304"/>
      <c r="K251" s="304"/>
      <c r="L251" s="304"/>
      <c r="M251" s="304"/>
      <c r="N251" s="304"/>
      <c r="O251" s="304"/>
      <c r="P251" s="304"/>
      <c r="Q251" s="304"/>
      <c r="R251" s="304"/>
      <c r="S251" s="304"/>
      <c r="T251" s="304"/>
      <c r="U251" s="304"/>
      <c r="V251" s="304"/>
      <c r="W251" s="304"/>
      <c r="X251" s="304"/>
      <c r="Y251" s="304"/>
    </row>
    <row r="252" spans="5:25" ht="76.5" customHeight="1" x14ac:dyDescent="0.25">
      <c r="E252" s="304"/>
      <c r="F252" s="304"/>
      <c r="G252" s="309"/>
      <c r="H252" s="190">
        <v>230</v>
      </c>
      <c r="I252" s="190">
        <f>H252/150</f>
        <v>1.5333333333333334</v>
      </c>
      <c r="J252" s="304"/>
      <c r="K252" s="304"/>
      <c r="L252" s="304"/>
      <c r="M252" s="304"/>
      <c r="N252" s="304"/>
      <c r="O252" s="304"/>
      <c r="P252" s="304"/>
      <c r="Q252" s="304"/>
      <c r="R252" s="304"/>
      <c r="S252" s="304"/>
      <c r="T252" s="304"/>
      <c r="U252" s="304"/>
      <c r="V252" s="304"/>
      <c r="W252" s="304"/>
      <c r="X252" s="304"/>
      <c r="Y252" s="304"/>
    </row>
    <row r="253" spans="5:25" ht="76.5" customHeight="1" x14ac:dyDescent="0.25">
      <c r="E253" s="190" t="s">
        <v>41</v>
      </c>
      <c r="F253" s="190"/>
      <c r="G253" s="253"/>
      <c r="H253" s="190">
        <v>298</v>
      </c>
      <c r="I253" s="190">
        <f t="shared" si="63"/>
        <v>1.9866666666666666</v>
      </c>
      <c r="J253" s="190" t="s">
        <v>711</v>
      </c>
      <c r="K253" s="225">
        <v>1073236487</v>
      </c>
      <c r="L253" s="190" t="s">
        <v>695</v>
      </c>
      <c r="M253" s="190" t="s">
        <v>712</v>
      </c>
      <c r="N253" s="190" t="s">
        <v>713</v>
      </c>
      <c r="O253" s="190" t="s">
        <v>714</v>
      </c>
      <c r="P253" s="190" t="s">
        <v>715</v>
      </c>
      <c r="Q253" s="229">
        <v>41061</v>
      </c>
      <c r="R253" s="229">
        <v>41244</v>
      </c>
      <c r="S253" s="190" t="s">
        <v>716</v>
      </c>
      <c r="T253" s="190" t="s">
        <v>134</v>
      </c>
      <c r="U253" s="190" t="s">
        <v>134</v>
      </c>
      <c r="V253" s="190" t="s">
        <v>134</v>
      </c>
      <c r="W253" s="190" t="s">
        <v>134</v>
      </c>
      <c r="X253" s="304" t="s">
        <v>640</v>
      </c>
      <c r="Y253" s="304"/>
    </row>
    <row r="254" spans="5:25" ht="76.5" customHeight="1" x14ac:dyDescent="0.25">
      <c r="E254" s="304" t="s">
        <v>41</v>
      </c>
      <c r="F254" s="304"/>
      <c r="G254" s="309"/>
      <c r="H254" s="190">
        <v>99</v>
      </c>
      <c r="I254" s="190">
        <f t="shared" si="63"/>
        <v>0.66</v>
      </c>
      <c r="J254" s="304" t="s">
        <v>717</v>
      </c>
      <c r="K254" s="310">
        <v>20866357</v>
      </c>
      <c r="L254" s="304" t="s">
        <v>197</v>
      </c>
      <c r="M254" s="304" t="s">
        <v>705</v>
      </c>
      <c r="N254" s="304" t="s">
        <v>706</v>
      </c>
      <c r="O254" s="304" t="s">
        <v>610</v>
      </c>
      <c r="P254" s="304" t="s">
        <v>718</v>
      </c>
      <c r="Q254" s="304"/>
      <c r="R254" s="304"/>
      <c r="S254" s="304" t="s">
        <v>719</v>
      </c>
      <c r="T254" s="304" t="s">
        <v>134</v>
      </c>
      <c r="U254" s="304" t="s">
        <v>134</v>
      </c>
      <c r="V254" s="304" t="s">
        <v>135</v>
      </c>
      <c r="W254" s="304" t="s">
        <v>135</v>
      </c>
      <c r="X254" s="304" t="s">
        <v>720</v>
      </c>
      <c r="Y254" s="304"/>
    </row>
    <row r="255" spans="5:25" ht="76.5" customHeight="1" x14ac:dyDescent="0.25">
      <c r="E255" s="304"/>
      <c r="F255" s="304"/>
      <c r="G255" s="309"/>
      <c r="H255" s="190">
        <v>230</v>
      </c>
      <c r="I255" s="190">
        <f t="shared" si="63"/>
        <v>1.5333333333333334</v>
      </c>
      <c r="J255" s="304"/>
      <c r="K255" s="304"/>
      <c r="L255" s="304"/>
      <c r="M255" s="304"/>
      <c r="N255" s="304"/>
      <c r="O255" s="304"/>
      <c r="P255" s="304"/>
      <c r="Q255" s="304"/>
      <c r="R255" s="304"/>
      <c r="S255" s="304"/>
      <c r="T255" s="304"/>
      <c r="U255" s="304"/>
      <c r="V255" s="304"/>
      <c r="W255" s="304"/>
      <c r="X255" s="304"/>
      <c r="Y255" s="304"/>
    </row>
    <row r="256" spans="5:25" ht="76.5" customHeight="1" x14ac:dyDescent="0.25">
      <c r="E256" s="304"/>
      <c r="F256" s="304"/>
      <c r="G256" s="309"/>
      <c r="H256" s="190">
        <v>245</v>
      </c>
      <c r="I256" s="190">
        <f t="shared" si="63"/>
        <v>1.6333333333333333</v>
      </c>
      <c r="J256" s="304"/>
      <c r="K256" s="304"/>
      <c r="L256" s="304"/>
      <c r="M256" s="304"/>
      <c r="N256" s="304"/>
      <c r="O256" s="304"/>
      <c r="P256" s="304"/>
      <c r="Q256" s="304"/>
      <c r="R256" s="304"/>
      <c r="S256" s="304"/>
      <c r="T256" s="304"/>
      <c r="U256" s="304"/>
      <c r="V256" s="304"/>
      <c r="W256" s="304"/>
      <c r="X256" s="304"/>
      <c r="Y256" s="304"/>
    </row>
    <row r="257" spans="5:25" ht="76.5" customHeight="1" x14ac:dyDescent="0.25">
      <c r="E257" s="304"/>
      <c r="F257" s="304"/>
      <c r="G257" s="309"/>
      <c r="H257" s="190">
        <v>621</v>
      </c>
      <c r="I257" s="190">
        <f t="shared" si="63"/>
        <v>4.1399999999999997</v>
      </c>
      <c r="J257" s="304"/>
      <c r="K257" s="304"/>
      <c r="L257" s="304"/>
      <c r="M257" s="304"/>
      <c r="N257" s="304"/>
      <c r="O257" s="304"/>
      <c r="P257" s="304"/>
      <c r="Q257" s="304"/>
      <c r="R257" s="304"/>
      <c r="S257" s="304"/>
      <c r="T257" s="304"/>
      <c r="U257" s="304"/>
      <c r="V257" s="304"/>
      <c r="W257" s="304"/>
      <c r="X257" s="304"/>
      <c r="Y257" s="304"/>
    </row>
    <row r="258" spans="5:25" ht="76.5" customHeight="1" x14ac:dyDescent="0.25">
      <c r="E258" s="190" t="s">
        <v>41</v>
      </c>
      <c r="F258" s="190"/>
      <c r="G258" s="253"/>
      <c r="H258" s="190">
        <v>241</v>
      </c>
      <c r="I258" s="190">
        <f t="shared" si="63"/>
        <v>1.6066666666666667</v>
      </c>
      <c r="J258" s="190" t="s">
        <v>721</v>
      </c>
      <c r="K258" s="225">
        <v>1013631104</v>
      </c>
      <c r="L258" s="190" t="s">
        <v>695</v>
      </c>
      <c r="M258" s="190" t="s">
        <v>712</v>
      </c>
      <c r="N258" s="190" t="s">
        <v>713</v>
      </c>
      <c r="O258" s="190" t="s">
        <v>722</v>
      </c>
      <c r="P258" s="190" t="s">
        <v>723</v>
      </c>
      <c r="Q258" s="228" t="s">
        <v>724</v>
      </c>
      <c r="R258" s="228" t="s">
        <v>725</v>
      </c>
      <c r="S258" s="190" t="s">
        <v>726</v>
      </c>
      <c r="T258" s="190" t="s">
        <v>134</v>
      </c>
      <c r="U258" s="190" t="s">
        <v>134</v>
      </c>
      <c r="V258" s="190" t="s">
        <v>134</v>
      </c>
      <c r="W258" s="190" t="s">
        <v>134</v>
      </c>
      <c r="X258" s="304"/>
      <c r="Y258" s="304"/>
    </row>
    <row r="259" spans="5:25" ht="76.5" customHeight="1" x14ac:dyDescent="0.25">
      <c r="E259" s="190" t="s">
        <v>41</v>
      </c>
      <c r="F259" s="190"/>
      <c r="G259" s="253"/>
      <c r="H259" s="190">
        <v>600</v>
      </c>
      <c r="I259" s="190">
        <f t="shared" si="63"/>
        <v>4</v>
      </c>
      <c r="J259" s="190" t="s">
        <v>727</v>
      </c>
      <c r="K259" s="225">
        <v>53089449</v>
      </c>
      <c r="L259" s="190" t="s">
        <v>695</v>
      </c>
      <c r="M259" s="190" t="s">
        <v>728</v>
      </c>
      <c r="N259" s="190" t="s">
        <v>729</v>
      </c>
      <c r="O259" s="190" t="s">
        <v>610</v>
      </c>
      <c r="P259" s="190" t="s">
        <v>187</v>
      </c>
      <c r="Q259" s="228">
        <v>41703</v>
      </c>
      <c r="R259" s="228">
        <v>41992</v>
      </c>
      <c r="S259" s="190" t="s">
        <v>703</v>
      </c>
      <c r="T259" s="190" t="s">
        <v>134</v>
      </c>
      <c r="U259" s="190" t="s">
        <v>134</v>
      </c>
      <c r="V259" s="190" t="s">
        <v>134</v>
      </c>
      <c r="W259" s="190" t="s">
        <v>134</v>
      </c>
      <c r="X259" s="304" t="s">
        <v>730</v>
      </c>
      <c r="Y259" s="304"/>
    </row>
    <row r="260" spans="5:25" ht="76.5" customHeight="1" x14ac:dyDescent="0.25">
      <c r="E260" s="190" t="s">
        <v>41</v>
      </c>
      <c r="F260" s="190"/>
      <c r="G260" s="253"/>
      <c r="H260" s="190">
        <v>295</v>
      </c>
      <c r="I260" s="190">
        <f t="shared" si="63"/>
        <v>1.9666666666666666</v>
      </c>
      <c r="J260" s="190" t="s">
        <v>731</v>
      </c>
      <c r="K260" s="225">
        <v>1019010804</v>
      </c>
      <c r="L260" s="190" t="s">
        <v>695</v>
      </c>
      <c r="M260" s="190" t="s">
        <v>728</v>
      </c>
      <c r="N260" s="190" t="s">
        <v>732</v>
      </c>
      <c r="O260" s="190" t="s">
        <v>610</v>
      </c>
      <c r="P260" s="190" t="s">
        <v>733</v>
      </c>
      <c r="Q260" s="228">
        <v>40924</v>
      </c>
      <c r="R260" s="228">
        <v>41320</v>
      </c>
      <c r="S260" s="190" t="s">
        <v>734</v>
      </c>
      <c r="T260" s="190" t="s">
        <v>134</v>
      </c>
      <c r="U260" s="190" t="s">
        <v>134</v>
      </c>
      <c r="V260" s="190" t="s">
        <v>134</v>
      </c>
      <c r="W260" s="190" t="s">
        <v>134</v>
      </c>
      <c r="X260" s="304" t="s">
        <v>730</v>
      </c>
      <c r="Y260" s="304"/>
    </row>
    <row r="261" spans="5:25" ht="76.5" customHeight="1" x14ac:dyDescent="0.25">
      <c r="E261" s="190" t="s">
        <v>41</v>
      </c>
      <c r="F261" s="190"/>
      <c r="G261" s="253"/>
      <c r="H261" s="190">
        <v>135</v>
      </c>
      <c r="I261" s="190">
        <f t="shared" si="63"/>
        <v>0.9</v>
      </c>
      <c r="J261" s="190" t="s">
        <v>735</v>
      </c>
      <c r="K261" s="225">
        <v>1019008624</v>
      </c>
      <c r="L261" s="190" t="s">
        <v>197</v>
      </c>
      <c r="M261" s="190" t="s">
        <v>736</v>
      </c>
      <c r="N261" s="190" t="s">
        <v>737</v>
      </c>
      <c r="O261" s="190" t="s">
        <v>610</v>
      </c>
      <c r="P261" s="190" t="s">
        <v>738</v>
      </c>
      <c r="Q261" s="229">
        <v>41275</v>
      </c>
      <c r="R261" s="229">
        <v>41609</v>
      </c>
      <c r="S261" s="190" t="s">
        <v>739</v>
      </c>
      <c r="T261" s="190" t="s">
        <v>134</v>
      </c>
      <c r="U261" s="190" t="s">
        <v>134</v>
      </c>
      <c r="V261" s="190" t="s">
        <v>134</v>
      </c>
      <c r="W261" s="190" t="s">
        <v>134</v>
      </c>
      <c r="X261" s="304" t="s">
        <v>730</v>
      </c>
      <c r="Y261" s="304"/>
    </row>
    <row r="262" spans="5:25" ht="76.5" customHeight="1" x14ac:dyDescent="0.25">
      <c r="E262" s="190" t="s">
        <v>41</v>
      </c>
      <c r="F262" s="190"/>
      <c r="G262" s="253"/>
      <c r="H262" s="190">
        <v>145</v>
      </c>
      <c r="I262" s="190">
        <f t="shared" si="63"/>
        <v>0.96666666666666667</v>
      </c>
      <c r="J262" s="190" t="s">
        <v>740</v>
      </c>
      <c r="K262" s="225">
        <v>52991811</v>
      </c>
      <c r="L262" s="190" t="s">
        <v>695</v>
      </c>
      <c r="M262" s="190" t="s">
        <v>728</v>
      </c>
      <c r="N262" s="190" t="s">
        <v>741</v>
      </c>
      <c r="O262" s="190" t="s">
        <v>742</v>
      </c>
      <c r="P262" s="190" t="s">
        <v>187</v>
      </c>
      <c r="Q262" s="190" t="s">
        <v>623</v>
      </c>
      <c r="R262" s="190" t="s">
        <v>743</v>
      </c>
      <c r="S262" s="190" t="s">
        <v>703</v>
      </c>
      <c r="T262" s="190" t="s">
        <v>134</v>
      </c>
      <c r="U262" s="190" t="s">
        <v>134</v>
      </c>
      <c r="V262" s="190" t="s">
        <v>134</v>
      </c>
      <c r="W262" s="190" t="s">
        <v>134</v>
      </c>
      <c r="X262" s="304"/>
      <c r="Y262" s="304"/>
    </row>
    <row r="263" spans="5:25" ht="76.5" customHeight="1" x14ac:dyDescent="0.25">
      <c r="E263" s="190" t="s">
        <v>41</v>
      </c>
      <c r="F263" s="190"/>
      <c r="G263" s="253"/>
      <c r="H263" s="190">
        <v>329</v>
      </c>
      <c r="I263" s="190">
        <f t="shared" si="63"/>
        <v>2.1933333333333334</v>
      </c>
      <c r="J263" s="190" t="s">
        <v>744</v>
      </c>
      <c r="K263" s="225">
        <v>1012374033</v>
      </c>
      <c r="L263" s="190" t="s">
        <v>695</v>
      </c>
      <c r="M263" s="190" t="s">
        <v>712</v>
      </c>
      <c r="N263" s="190" t="s">
        <v>713</v>
      </c>
      <c r="O263" s="190" t="s">
        <v>745</v>
      </c>
      <c r="P263" s="190" t="s">
        <v>244</v>
      </c>
      <c r="Q263" s="229">
        <v>41275</v>
      </c>
      <c r="R263" s="229">
        <v>41426</v>
      </c>
      <c r="S263" s="190" t="s">
        <v>746</v>
      </c>
      <c r="T263" s="190" t="s">
        <v>134</v>
      </c>
      <c r="U263" s="190" t="s">
        <v>134</v>
      </c>
      <c r="V263" s="190" t="s">
        <v>134</v>
      </c>
      <c r="W263" s="190" t="s">
        <v>134</v>
      </c>
      <c r="X263" s="304"/>
      <c r="Y263" s="304"/>
    </row>
    <row r="264" spans="5:25" ht="76.5" customHeight="1" x14ac:dyDescent="0.25">
      <c r="E264" s="190" t="s">
        <v>41</v>
      </c>
      <c r="F264" s="190"/>
      <c r="G264" s="253"/>
      <c r="H264" s="190">
        <v>329</v>
      </c>
      <c r="I264" s="190">
        <f t="shared" si="63"/>
        <v>2.1933333333333334</v>
      </c>
      <c r="J264" s="190" t="s">
        <v>747</v>
      </c>
      <c r="K264" s="225">
        <v>1031136774</v>
      </c>
      <c r="L264" s="190" t="s">
        <v>695</v>
      </c>
      <c r="M264" s="190" t="s">
        <v>712</v>
      </c>
      <c r="N264" s="190" t="s">
        <v>713</v>
      </c>
      <c r="O264" s="190" t="s">
        <v>748</v>
      </c>
      <c r="P264" s="190" t="s">
        <v>749</v>
      </c>
      <c r="Q264" s="228">
        <v>41477</v>
      </c>
      <c r="R264" s="228">
        <v>41850</v>
      </c>
      <c r="S264" s="190" t="s">
        <v>750</v>
      </c>
      <c r="T264" s="190" t="s">
        <v>134</v>
      </c>
      <c r="U264" s="190" t="s">
        <v>134</v>
      </c>
      <c r="V264" s="190" t="s">
        <v>134</v>
      </c>
      <c r="W264" s="190" t="s">
        <v>134</v>
      </c>
      <c r="X264" s="304"/>
      <c r="Y264" s="304"/>
    </row>
    <row r="265" spans="5:25" ht="76.5" customHeight="1" x14ac:dyDescent="0.25">
      <c r="E265" s="190" t="s">
        <v>41</v>
      </c>
      <c r="F265" s="190"/>
      <c r="G265" s="253"/>
      <c r="H265" s="190">
        <v>427</v>
      </c>
      <c r="I265" s="190">
        <f t="shared" si="63"/>
        <v>2.8466666666666667</v>
      </c>
      <c r="J265" s="190" t="s">
        <v>751</v>
      </c>
      <c r="K265" s="225">
        <v>51254819</v>
      </c>
      <c r="L265" s="190" t="s">
        <v>695</v>
      </c>
      <c r="M265" s="190" t="s">
        <v>712</v>
      </c>
      <c r="N265" s="190" t="s">
        <v>752</v>
      </c>
      <c r="O265" s="190" t="s">
        <v>610</v>
      </c>
      <c r="P265" s="190" t="s">
        <v>187</v>
      </c>
      <c r="Q265" s="228">
        <v>41646</v>
      </c>
      <c r="R265" s="228">
        <v>41992</v>
      </c>
      <c r="S265" s="190" t="s">
        <v>703</v>
      </c>
      <c r="T265" s="190" t="s">
        <v>134</v>
      </c>
      <c r="U265" s="190" t="s">
        <v>134</v>
      </c>
      <c r="V265" s="190" t="s">
        <v>134</v>
      </c>
      <c r="W265" s="190" t="s">
        <v>134</v>
      </c>
      <c r="X265" s="304" t="s">
        <v>730</v>
      </c>
      <c r="Y265" s="304"/>
    </row>
    <row r="266" spans="5:25" ht="76.5" customHeight="1" x14ac:dyDescent="0.25">
      <c r="E266" s="190" t="s">
        <v>41</v>
      </c>
      <c r="F266" s="190"/>
      <c r="G266" s="253"/>
      <c r="H266" s="190">
        <v>621</v>
      </c>
      <c r="I266" s="190">
        <f t="shared" si="63"/>
        <v>4.1399999999999997</v>
      </c>
      <c r="J266" s="190" t="s">
        <v>753</v>
      </c>
      <c r="K266" s="225">
        <v>21016836</v>
      </c>
      <c r="L266" s="190" t="s">
        <v>197</v>
      </c>
      <c r="M266" s="190" t="s">
        <v>705</v>
      </c>
      <c r="N266" s="190" t="s">
        <v>606</v>
      </c>
      <c r="O266" s="190">
        <v>117001</v>
      </c>
      <c r="P266" s="190" t="s">
        <v>187</v>
      </c>
      <c r="Q266" s="228">
        <v>41688</v>
      </c>
      <c r="R266" s="228">
        <v>41992</v>
      </c>
      <c r="S266" s="190" t="s">
        <v>703</v>
      </c>
      <c r="T266" s="190" t="s">
        <v>134</v>
      </c>
      <c r="U266" s="190" t="s">
        <v>134</v>
      </c>
      <c r="V266" s="190" t="s">
        <v>134</v>
      </c>
      <c r="W266" s="190" t="s">
        <v>134</v>
      </c>
      <c r="X266" s="304"/>
      <c r="Y266" s="304"/>
    </row>
    <row r="267" spans="5:25" ht="76.5" customHeight="1" x14ac:dyDescent="0.25">
      <c r="E267" s="190" t="s">
        <v>41</v>
      </c>
      <c r="F267" s="190"/>
      <c r="G267" s="253"/>
      <c r="H267" s="190">
        <v>621</v>
      </c>
      <c r="I267" s="190">
        <f t="shared" si="63"/>
        <v>4.1399999999999997</v>
      </c>
      <c r="J267" s="190" t="s">
        <v>754</v>
      </c>
      <c r="K267" s="225">
        <v>79187860</v>
      </c>
      <c r="L267" s="190" t="s">
        <v>755</v>
      </c>
      <c r="M267" s="190" t="s">
        <v>756</v>
      </c>
      <c r="N267" s="190" t="s">
        <v>757</v>
      </c>
      <c r="O267" s="190" t="s">
        <v>610</v>
      </c>
      <c r="P267" s="190" t="s">
        <v>187</v>
      </c>
      <c r="Q267" s="190" t="s">
        <v>622</v>
      </c>
      <c r="R267" s="190" t="s">
        <v>617</v>
      </c>
      <c r="S267" s="190" t="s">
        <v>703</v>
      </c>
      <c r="T267" s="190" t="s">
        <v>134</v>
      </c>
      <c r="U267" s="190" t="s">
        <v>134</v>
      </c>
      <c r="V267" s="190" t="s">
        <v>134</v>
      </c>
      <c r="W267" s="190" t="s">
        <v>134</v>
      </c>
      <c r="X267" s="304" t="s">
        <v>730</v>
      </c>
      <c r="Y267" s="304"/>
    </row>
    <row r="268" spans="5:25" ht="76.5" customHeight="1" x14ac:dyDescent="0.25">
      <c r="E268" s="190" t="s">
        <v>41</v>
      </c>
      <c r="F268" s="190"/>
      <c r="G268" s="253"/>
      <c r="H268" s="190">
        <v>621</v>
      </c>
      <c r="I268" s="190">
        <f t="shared" si="63"/>
        <v>4.1399999999999997</v>
      </c>
      <c r="J268" s="190" t="s">
        <v>758</v>
      </c>
      <c r="K268" s="225">
        <v>52618754</v>
      </c>
      <c r="L268" s="190" t="s">
        <v>197</v>
      </c>
      <c r="M268" s="190" t="s">
        <v>759</v>
      </c>
      <c r="N268" s="190" t="s">
        <v>760</v>
      </c>
      <c r="O268" s="190" t="s">
        <v>610</v>
      </c>
      <c r="P268" s="190" t="s">
        <v>187</v>
      </c>
      <c r="Q268" s="228">
        <v>41655</v>
      </c>
      <c r="R268" s="228">
        <v>41992</v>
      </c>
      <c r="S268" s="190" t="s">
        <v>703</v>
      </c>
      <c r="T268" s="190" t="s">
        <v>134</v>
      </c>
      <c r="U268" s="190" t="s">
        <v>134</v>
      </c>
      <c r="V268" s="190" t="s">
        <v>134</v>
      </c>
      <c r="W268" s="190"/>
      <c r="X268" s="304"/>
      <c r="Y268" s="304"/>
    </row>
    <row r="269" spans="5:25" ht="76.5" customHeight="1" x14ac:dyDescent="0.25">
      <c r="E269" s="190" t="s">
        <v>41</v>
      </c>
      <c r="F269" s="190"/>
      <c r="G269" s="253"/>
      <c r="H269" s="190">
        <v>621</v>
      </c>
      <c r="I269" s="190">
        <f t="shared" si="63"/>
        <v>4.1399999999999997</v>
      </c>
      <c r="J269" s="190" t="s">
        <v>761</v>
      </c>
      <c r="K269" s="225">
        <v>52727968</v>
      </c>
      <c r="L269" s="190" t="s">
        <v>695</v>
      </c>
      <c r="M269" s="190" t="s">
        <v>728</v>
      </c>
      <c r="N269" s="190" t="s">
        <v>762</v>
      </c>
      <c r="O269" s="190" t="s">
        <v>610</v>
      </c>
      <c r="P269" s="190" t="s">
        <v>187</v>
      </c>
      <c r="Q269" s="190" t="s">
        <v>763</v>
      </c>
      <c r="R269" s="190" t="s">
        <v>615</v>
      </c>
      <c r="S269" s="190" t="s">
        <v>703</v>
      </c>
      <c r="T269" s="190" t="s">
        <v>134</v>
      </c>
      <c r="U269" s="190" t="s">
        <v>134</v>
      </c>
      <c r="V269" s="190" t="s">
        <v>134</v>
      </c>
      <c r="W269" s="190" t="s">
        <v>134</v>
      </c>
      <c r="X269" s="304" t="s">
        <v>730</v>
      </c>
      <c r="Y269" s="304"/>
    </row>
    <row r="270" spans="5:25" ht="76.5" customHeight="1" x14ac:dyDescent="0.25">
      <c r="E270" s="190" t="s">
        <v>41</v>
      </c>
      <c r="F270" s="304"/>
      <c r="G270" s="309"/>
      <c r="H270" s="190">
        <v>100</v>
      </c>
      <c r="I270" s="190">
        <f t="shared" si="63"/>
        <v>0.66666666666666663</v>
      </c>
      <c r="J270" s="304" t="s">
        <v>764</v>
      </c>
      <c r="K270" s="304">
        <v>1073677524</v>
      </c>
      <c r="L270" s="304" t="s">
        <v>695</v>
      </c>
      <c r="M270" s="304" t="s">
        <v>728</v>
      </c>
      <c r="N270" s="304" t="s">
        <v>765</v>
      </c>
      <c r="O270" s="304" t="s">
        <v>766</v>
      </c>
      <c r="P270" s="304" t="s">
        <v>767</v>
      </c>
      <c r="Q270" s="308">
        <v>40725</v>
      </c>
      <c r="R270" s="308">
        <v>40878</v>
      </c>
      <c r="S270" s="304" t="s">
        <v>768</v>
      </c>
      <c r="T270" s="304" t="s">
        <v>134</v>
      </c>
      <c r="U270" s="304" t="s">
        <v>134</v>
      </c>
      <c r="V270" s="304" t="s">
        <v>134</v>
      </c>
      <c r="W270" s="304" t="s">
        <v>134</v>
      </c>
      <c r="X270" s="304"/>
      <c r="Y270" s="304"/>
    </row>
    <row r="271" spans="5:25" ht="76.5" customHeight="1" x14ac:dyDescent="0.25">
      <c r="E271" s="190" t="s">
        <v>41</v>
      </c>
      <c r="F271" s="304"/>
      <c r="G271" s="309"/>
      <c r="H271" s="190">
        <v>64</v>
      </c>
      <c r="I271" s="190">
        <f t="shared" si="63"/>
        <v>0.42666666666666669</v>
      </c>
      <c r="J271" s="304"/>
      <c r="K271" s="304"/>
      <c r="L271" s="304"/>
      <c r="M271" s="304"/>
      <c r="N271" s="304"/>
      <c r="O271" s="304"/>
      <c r="P271" s="304"/>
      <c r="Q271" s="304"/>
      <c r="R271" s="304"/>
      <c r="S271" s="304"/>
      <c r="T271" s="304"/>
      <c r="U271" s="304"/>
      <c r="V271" s="304"/>
      <c r="W271" s="304"/>
      <c r="X271" s="304"/>
      <c r="Y271" s="304"/>
    </row>
    <row r="272" spans="5:25" ht="76.5" customHeight="1" x14ac:dyDescent="0.25">
      <c r="E272" s="190" t="s">
        <v>41</v>
      </c>
      <c r="F272" s="190"/>
      <c r="G272" s="253"/>
      <c r="H272" s="190">
        <v>284</v>
      </c>
      <c r="I272" s="190">
        <f t="shared" si="63"/>
        <v>1.8933333333333333</v>
      </c>
      <c r="J272" s="190" t="s">
        <v>769</v>
      </c>
      <c r="K272" s="225">
        <v>1022354120</v>
      </c>
      <c r="L272" s="190" t="s">
        <v>695</v>
      </c>
      <c r="M272" s="190" t="s">
        <v>728</v>
      </c>
      <c r="N272" s="190" t="s">
        <v>732</v>
      </c>
      <c r="O272" s="190" t="s">
        <v>610</v>
      </c>
      <c r="P272" s="190" t="s">
        <v>770</v>
      </c>
      <c r="Q272" s="228">
        <v>41117</v>
      </c>
      <c r="R272" s="228">
        <v>41514</v>
      </c>
      <c r="S272" s="190" t="s">
        <v>771</v>
      </c>
      <c r="T272" s="190" t="s">
        <v>134</v>
      </c>
      <c r="U272" s="190" t="s">
        <v>134</v>
      </c>
      <c r="V272" s="190" t="s">
        <v>134</v>
      </c>
      <c r="W272" s="190" t="s">
        <v>134</v>
      </c>
      <c r="X272" s="304"/>
      <c r="Y272" s="304"/>
    </row>
    <row r="273" spans="5:25" ht="76.5" customHeight="1" x14ac:dyDescent="0.25">
      <c r="E273" s="190" t="s">
        <v>41</v>
      </c>
      <c r="F273" s="190"/>
      <c r="G273" s="253"/>
      <c r="H273" s="190">
        <v>295</v>
      </c>
      <c r="I273" s="190">
        <f t="shared" si="63"/>
        <v>1.9666666666666666</v>
      </c>
      <c r="J273" s="190" t="s">
        <v>772</v>
      </c>
      <c r="K273" s="190">
        <v>1033735024</v>
      </c>
      <c r="L273" s="190" t="s">
        <v>695</v>
      </c>
      <c r="M273" s="190" t="s">
        <v>208</v>
      </c>
      <c r="N273" s="190" t="s">
        <v>773</v>
      </c>
      <c r="O273" s="190" t="s">
        <v>774</v>
      </c>
      <c r="P273" s="190" t="s">
        <v>775</v>
      </c>
      <c r="Q273" s="229">
        <v>41456</v>
      </c>
      <c r="R273" s="229">
        <v>41609</v>
      </c>
      <c r="S273" s="190" t="s">
        <v>776</v>
      </c>
      <c r="T273" s="190" t="s">
        <v>134</v>
      </c>
      <c r="U273" s="190" t="s">
        <v>134</v>
      </c>
      <c r="V273" s="190" t="s">
        <v>134</v>
      </c>
      <c r="W273" s="190" t="s">
        <v>134</v>
      </c>
      <c r="X273" s="190"/>
      <c r="Y273" s="190"/>
    </row>
    <row r="274" spans="5:25" ht="76.5" customHeight="1" x14ac:dyDescent="0.25">
      <c r="E274" s="190" t="s">
        <v>41</v>
      </c>
      <c r="F274" s="190"/>
      <c r="G274" s="253"/>
      <c r="H274" s="190">
        <v>298</v>
      </c>
      <c r="I274" s="190">
        <f t="shared" si="63"/>
        <v>1.9866666666666666</v>
      </c>
      <c r="J274" s="190" t="s">
        <v>777</v>
      </c>
      <c r="K274" s="190">
        <v>1032432514</v>
      </c>
      <c r="L274" s="190" t="s">
        <v>755</v>
      </c>
      <c r="M274" s="190" t="s">
        <v>404</v>
      </c>
      <c r="N274" s="190" t="s">
        <v>778</v>
      </c>
      <c r="O274" s="190">
        <v>131566</v>
      </c>
      <c r="P274" s="190" t="s">
        <v>187</v>
      </c>
      <c r="Q274" s="190" t="s">
        <v>779</v>
      </c>
      <c r="R274" s="190" t="s">
        <v>780</v>
      </c>
      <c r="S274" s="190" t="s">
        <v>781</v>
      </c>
      <c r="T274" s="190" t="s">
        <v>134</v>
      </c>
      <c r="U274" s="190" t="s">
        <v>134</v>
      </c>
      <c r="V274" s="190" t="s">
        <v>134</v>
      </c>
      <c r="W274" s="190"/>
      <c r="X274" s="190"/>
      <c r="Y274" s="190"/>
    </row>
    <row r="275" spans="5:25" ht="76.5" customHeight="1" x14ac:dyDescent="0.25">
      <c r="E275" s="190" t="s">
        <v>41</v>
      </c>
      <c r="F275" s="304"/>
      <c r="G275" s="309"/>
      <c r="H275" s="190">
        <v>284</v>
      </c>
      <c r="I275" s="190">
        <f t="shared" si="63"/>
        <v>1.8933333333333333</v>
      </c>
      <c r="J275" s="304" t="s">
        <v>782</v>
      </c>
      <c r="K275" s="304">
        <v>52842753</v>
      </c>
      <c r="L275" s="304" t="s">
        <v>755</v>
      </c>
      <c r="M275" s="304" t="s">
        <v>198</v>
      </c>
      <c r="N275" s="304" t="s">
        <v>783</v>
      </c>
      <c r="O275" s="304"/>
      <c r="P275" s="304" t="s">
        <v>187</v>
      </c>
      <c r="Q275" s="304" t="s">
        <v>784</v>
      </c>
      <c r="R275" s="304" t="s">
        <v>785</v>
      </c>
      <c r="S275" s="304" t="s">
        <v>781</v>
      </c>
      <c r="T275" s="304" t="s">
        <v>134</v>
      </c>
      <c r="U275" s="304" t="s">
        <v>134</v>
      </c>
      <c r="V275" s="304" t="s">
        <v>134</v>
      </c>
      <c r="W275" s="304" t="s">
        <v>134</v>
      </c>
      <c r="X275" s="304" t="s">
        <v>730</v>
      </c>
      <c r="Y275" s="304"/>
    </row>
    <row r="276" spans="5:25" ht="60.75" customHeight="1" x14ac:dyDescent="0.25">
      <c r="E276" s="190" t="s">
        <v>41</v>
      </c>
      <c r="F276" s="304"/>
      <c r="G276" s="309"/>
      <c r="H276" s="190">
        <v>245</v>
      </c>
      <c r="I276" s="190">
        <f t="shared" si="63"/>
        <v>1.6333333333333333</v>
      </c>
      <c r="J276" s="304"/>
      <c r="K276" s="304"/>
      <c r="L276" s="304"/>
      <c r="M276" s="304"/>
      <c r="N276" s="304"/>
      <c r="O276" s="304"/>
      <c r="P276" s="304"/>
      <c r="Q276" s="304"/>
      <c r="R276" s="304"/>
      <c r="S276" s="304"/>
      <c r="T276" s="304"/>
      <c r="U276" s="304"/>
      <c r="V276" s="304"/>
      <c r="W276" s="304"/>
      <c r="X276" s="304"/>
      <c r="Y276" s="304"/>
    </row>
    <row r="277" spans="5:25" ht="33.6" customHeight="1" x14ac:dyDescent="0.25">
      <c r="E277" s="190" t="s">
        <v>41</v>
      </c>
      <c r="F277" s="190"/>
      <c r="G277" s="253"/>
      <c r="H277" s="190">
        <v>600</v>
      </c>
      <c r="I277" s="190">
        <f t="shared" si="63"/>
        <v>4</v>
      </c>
      <c r="J277" s="190" t="s">
        <v>786</v>
      </c>
      <c r="K277" s="225">
        <v>51682170</v>
      </c>
      <c r="L277" s="190" t="s">
        <v>197</v>
      </c>
      <c r="M277" s="190" t="s">
        <v>787</v>
      </c>
      <c r="N277" s="190" t="s">
        <v>788</v>
      </c>
      <c r="O277" s="190" t="s">
        <v>789</v>
      </c>
      <c r="P277" s="190" t="s">
        <v>187</v>
      </c>
      <c r="Q277" s="190" t="s">
        <v>790</v>
      </c>
      <c r="R277" s="190" t="s">
        <v>791</v>
      </c>
      <c r="S277" s="190" t="s">
        <v>792</v>
      </c>
      <c r="T277" s="190" t="s">
        <v>134</v>
      </c>
      <c r="U277" s="190" t="s">
        <v>134</v>
      </c>
      <c r="V277" s="190" t="s">
        <v>134</v>
      </c>
      <c r="W277" s="190" t="s">
        <v>134</v>
      </c>
      <c r="X277" s="304"/>
      <c r="Y277" s="304"/>
    </row>
    <row r="278" spans="5:25" ht="33.6" customHeight="1" x14ac:dyDescent="0.25">
      <c r="E278" s="190" t="s">
        <v>41</v>
      </c>
      <c r="F278" s="190"/>
      <c r="G278" s="253"/>
      <c r="H278" s="190">
        <v>600</v>
      </c>
      <c r="I278" s="190">
        <f t="shared" si="63"/>
        <v>4</v>
      </c>
      <c r="J278" s="190" t="s">
        <v>793</v>
      </c>
      <c r="K278" s="225">
        <v>53071999</v>
      </c>
      <c r="L278" s="190" t="s">
        <v>197</v>
      </c>
      <c r="M278" s="190" t="s">
        <v>794</v>
      </c>
      <c r="N278" s="228">
        <v>39065</v>
      </c>
      <c r="O278" s="190" t="s">
        <v>610</v>
      </c>
      <c r="P278" s="190" t="s">
        <v>187</v>
      </c>
      <c r="Q278" s="190" t="s">
        <v>790</v>
      </c>
      <c r="R278" s="190" t="s">
        <v>791</v>
      </c>
      <c r="S278" s="190" t="s">
        <v>792</v>
      </c>
      <c r="T278" s="190" t="s">
        <v>134</v>
      </c>
      <c r="U278" s="190" t="s">
        <v>134</v>
      </c>
      <c r="V278" s="190" t="s">
        <v>134</v>
      </c>
      <c r="W278" s="190" t="s">
        <v>134</v>
      </c>
      <c r="X278" s="304" t="s">
        <v>730</v>
      </c>
      <c r="Y278" s="304"/>
    </row>
    <row r="279" spans="5:25" ht="33.6" customHeight="1" x14ac:dyDescent="0.25">
      <c r="E279" s="190" t="s">
        <v>41</v>
      </c>
      <c r="F279" s="304"/>
      <c r="G279" s="309"/>
      <c r="H279" s="190">
        <v>176</v>
      </c>
      <c r="I279" s="190">
        <f t="shared" si="63"/>
        <v>1.1733333333333333</v>
      </c>
      <c r="J279" s="304" t="s">
        <v>795</v>
      </c>
      <c r="K279" s="304">
        <v>1019015248</v>
      </c>
      <c r="L279" s="304" t="s">
        <v>695</v>
      </c>
      <c r="M279" s="304" t="s">
        <v>208</v>
      </c>
      <c r="N279" s="304" t="s">
        <v>796</v>
      </c>
      <c r="O279" s="304" t="s">
        <v>610</v>
      </c>
      <c r="P279" s="304" t="s">
        <v>797</v>
      </c>
      <c r="Q279" s="308">
        <v>41640</v>
      </c>
      <c r="R279" s="308">
        <v>41791</v>
      </c>
      <c r="S279" s="304" t="s">
        <v>798</v>
      </c>
      <c r="T279" s="304" t="s">
        <v>134</v>
      </c>
      <c r="U279" s="304" t="s">
        <v>134</v>
      </c>
      <c r="V279" s="304" t="s">
        <v>134</v>
      </c>
      <c r="W279" s="304" t="s">
        <v>134</v>
      </c>
      <c r="X279" s="304" t="s">
        <v>730</v>
      </c>
      <c r="Y279" s="304"/>
    </row>
    <row r="280" spans="5:25" x14ac:dyDescent="0.25">
      <c r="E280" s="190" t="s">
        <v>41</v>
      </c>
      <c r="F280" s="304"/>
      <c r="G280" s="309"/>
      <c r="H280" s="190">
        <v>395</v>
      </c>
      <c r="I280" s="190">
        <f t="shared" si="63"/>
        <v>2.6333333333333333</v>
      </c>
      <c r="J280" s="304"/>
      <c r="K280" s="304"/>
      <c r="L280" s="304"/>
      <c r="M280" s="304"/>
      <c r="N280" s="304"/>
      <c r="O280" s="304"/>
      <c r="P280" s="304"/>
      <c r="Q280" s="304"/>
      <c r="R280" s="304"/>
      <c r="S280" s="304"/>
      <c r="T280" s="304"/>
      <c r="U280" s="304"/>
      <c r="V280" s="304"/>
      <c r="W280" s="304"/>
      <c r="X280" s="304"/>
      <c r="Y280" s="304"/>
    </row>
    <row r="281" spans="5:25" x14ac:dyDescent="0.25">
      <c r="E281" s="190" t="s">
        <v>41</v>
      </c>
      <c r="F281" s="304"/>
      <c r="G281" s="309"/>
      <c r="H281" s="190">
        <v>245</v>
      </c>
      <c r="I281" s="190">
        <f t="shared" si="63"/>
        <v>1.6333333333333333</v>
      </c>
      <c r="J281" s="304"/>
      <c r="K281" s="304"/>
      <c r="L281" s="304"/>
      <c r="M281" s="304"/>
      <c r="N281" s="304"/>
      <c r="O281" s="304"/>
      <c r="P281" s="304"/>
      <c r="Q281" s="304"/>
      <c r="R281" s="304"/>
      <c r="S281" s="304"/>
      <c r="T281" s="304"/>
      <c r="U281" s="304"/>
      <c r="V281" s="304"/>
      <c r="W281" s="304"/>
      <c r="X281" s="304"/>
      <c r="Y281" s="304"/>
    </row>
    <row r="282" spans="5:25" x14ac:dyDescent="0.25">
      <c r="E282" s="190" t="s">
        <v>41</v>
      </c>
      <c r="F282" s="304"/>
      <c r="G282" s="309"/>
      <c r="H282" s="190">
        <v>239</v>
      </c>
      <c r="I282" s="190">
        <f t="shared" si="63"/>
        <v>1.5933333333333333</v>
      </c>
      <c r="J282" s="304"/>
      <c r="K282" s="304"/>
      <c r="L282" s="304"/>
      <c r="M282" s="304"/>
      <c r="N282" s="304"/>
      <c r="O282" s="304"/>
      <c r="P282" s="304"/>
      <c r="Q282" s="304"/>
      <c r="R282" s="304"/>
      <c r="S282" s="304"/>
      <c r="T282" s="304"/>
      <c r="U282" s="304"/>
      <c r="V282" s="304"/>
      <c r="W282" s="304"/>
      <c r="X282" s="304"/>
      <c r="Y282" s="304"/>
    </row>
    <row r="283" spans="5:25" ht="15" customHeight="1" x14ac:dyDescent="0.25">
      <c r="E283" s="186" t="s">
        <v>41</v>
      </c>
      <c r="F283" s="186">
        <v>50</v>
      </c>
      <c r="G283" s="254">
        <f>F283/200</f>
        <v>0.25</v>
      </c>
      <c r="H283" s="186"/>
      <c r="I283" s="186">
        <f>H283/150</f>
        <v>0</v>
      </c>
      <c r="J283" s="304" t="s">
        <v>185</v>
      </c>
      <c r="K283" s="305">
        <v>80312204</v>
      </c>
      <c r="L283" s="305" t="s">
        <v>184</v>
      </c>
      <c r="M283" s="304" t="s">
        <v>186</v>
      </c>
      <c r="N283" s="305" t="s">
        <v>135</v>
      </c>
      <c r="O283" s="305" t="s">
        <v>135</v>
      </c>
      <c r="P283" s="304" t="s">
        <v>187</v>
      </c>
      <c r="Q283" s="307">
        <v>41855</v>
      </c>
      <c r="R283" s="307">
        <v>41948</v>
      </c>
      <c r="S283" s="304" t="s">
        <v>188</v>
      </c>
      <c r="T283" s="305" t="s">
        <v>134</v>
      </c>
      <c r="U283" s="305" t="s">
        <v>134</v>
      </c>
      <c r="V283" s="305" t="s">
        <v>134</v>
      </c>
      <c r="W283" s="305" t="s">
        <v>134</v>
      </c>
      <c r="X283" s="304" t="s">
        <v>343</v>
      </c>
      <c r="Y283" s="304"/>
    </row>
    <row r="284" spans="5:25" x14ac:dyDescent="0.25">
      <c r="E284" s="186" t="s">
        <v>41</v>
      </c>
      <c r="F284" s="186">
        <v>47</v>
      </c>
      <c r="G284" s="254">
        <f>F284/200</f>
        <v>0.23499999999999999</v>
      </c>
      <c r="H284" s="186"/>
      <c r="I284" s="186"/>
      <c r="J284" s="304"/>
      <c r="K284" s="305"/>
      <c r="L284" s="305"/>
      <c r="M284" s="304"/>
      <c r="N284" s="305"/>
      <c r="O284" s="305"/>
      <c r="P284" s="304"/>
      <c r="Q284" s="307"/>
      <c r="R284" s="307"/>
      <c r="S284" s="304"/>
      <c r="T284" s="305"/>
      <c r="U284" s="305"/>
      <c r="V284" s="305"/>
      <c r="W284" s="305"/>
      <c r="X284" s="304"/>
      <c r="Y284" s="304"/>
    </row>
    <row r="285" spans="5:25" x14ac:dyDescent="0.25">
      <c r="E285" s="304" t="s">
        <v>41</v>
      </c>
      <c r="F285" s="186">
        <v>32</v>
      </c>
      <c r="G285" s="254">
        <f>F285/200</f>
        <v>0.16</v>
      </c>
      <c r="H285" s="186"/>
      <c r="I285" s="186">
        <f t="shared" ref="I285:I343" si="64">H285/150</f>
        <v>0</v>
      </c>
      <c r="J285" s="304"/>
      <c r="K285" s="305"/>
      <c r="L285" s="305"/>
      <c r="M285" s="304"/>
      <c r="N285" s="305"/>
      <c r="O285" s="305"/>
      <c r="P285" s="304"/>
      <c r="Q285" s="307"/>
      <c r="R285" s="307"/>
      <c r="S285" s="304"/>
      <c r="T285" s="305"/>
      <c r="U285" s="305"/>
      <c r="V285" s="305"/>
      <c r="W285" s="305"/>
      <c r="X285" s="304"/>
      <c r="Y285" s="304"/>
    </row>
    <row r="286" spans="5:25" x14ac:dyDescent="0.25">
      <c r="E286" s="304"/>
      <c r="F286" s="186">
        <v>50</v>
      </c>
      <c r="G286" s="254">
        <f>F286/200</f>
        <v>0.25</v>
      </c>
      <c r="H286" s="186"/>
      <c r="I286" s="186"/>
      <c r="J286" s="304"/>
      <c r="K286" s="305"/>
      <c r="L286" s="305"/>
      <c r="M286" s="304"/>
      <c r="N286" s="305"/>
      <c r="O286" s="305"/>
      <c r="P286" s="304"/>
      <c r="Q286" s="307"/>
      <c r="R286" s="307"/>
      <c r="S286" s="304"/>
      <c r="T286" s="305"/>
      <c r="U286" s="305"/>
      <c r="V286" s="305"/>
      <c r="W286" s="305"/>
      <c r="X286" s="304"/>
      <c r="Y286" s="304"/>
    </row>
    <row r="287" spans="5:25" x14ac:dyDescent="0.25">
      <c r="E287" s="304"/>
      <c r="F287" s="186">
        <v>80</v>
      </c>
      <c r="G287" s="254">
        <f>F287/200</f>
        <v>0.4</v>
      </c>
      <c r="H287" s="186"/>
      <c r="I287" s="186"/>
      <c r="J287" s="304"/>
      <c r="K287" s="305"/>
      <c r="L287" s="305"/>
      <c r="M287" s="304"/>
      <c r="N287" s="305"/>
      <c r="O287" s="305"/>
      <c r="P287" s="304"/>
      <c r="Q287" s="307"/>
      <c r="R287" s="307"/>
      <c r="S287" s="304"/>
      <c r="T287" s="305"/>
      <c r="U287" s="305"/>
      <c r="V287" s="305"/>
      <c r="W287" s="305"/>
      <c r="X287" s="304"/>
      <c r="Y287" s="304"/>
    </row>
    <row r="288" spans="5:25" ht="15" customHeight="1" x14ac:dyDescent="0.25">
      <c r="E288" s="304" t="s">
        <v>41</v>
      </c>
      <c r="F288" s="186">
        <v>92</v>
      </c>
      <c r="G288" s="254">
        <f>F288/200</f>
        <v>0.46</v>
      </c>
      <c r="H288" s="186"/>
      <c r="I288" s="186">
        <f t="shared" si="64"/>
        <v>0</v>
      </c>
      <c r="J288" s="304" t="s">
        <v>190</v>
      </c>
      <c r="K288" s="305">
        <v>80545197</v>
      </c>
      <c r="L288" s="304" t="s">
        <v>191</v>
      </c>
      <c r="M288" s="304" t="s">
        <v>192</v>
      </c>
      <c r="N288" s="305">
        <v>2013</v>
      </c>
      <c r="O288" s="305" t="s">
        <v>135</v>
      </c>
      <c r="P288" s="304" t="s">
        <v>193</v>
      </c>
      <c r="Q288" s="307">
        <v>41122</v>
      </c>
      <c r="R288" s="307">
        <v>41579</v>
      </c>
      <c r="S288" s="304" t="s">
        <v>194</v>
      </c>
      <c r="T288" s="305" t="s">
        <v>134</v>
      </c>
      <c r="U288" s="305" t="s">
        <v>134</v>
      </c>
      <c r="V288" s="305" t="s">
        <v>134</v>
      </c>
      <c r="W288" s="305" t="s">
        <v>134</v>
      </c>
      <c r="X288" s="304" t="s">
        <v>344</v>
      </c>
      <c r="Y288" s="304"/>
    </row>
    <row r="289" spans="5:25" x14ac:dyDescent="0.25">
      <c r="E289" s="304"/>
      <c r="F289" s="186">
        <v>150</v>
      </c>
      <c r="G289" s="254">
        <f>F289/200</f>
        <v>0.75</v>
      </c>
      <c r="H289" s="186"/>
      <c r="I289" s="186"/>
      <c r="J289" s="304"/>
      <c r="K289" s="305"/>
      <c r="L289" s="304"/>
      <c r="M289" s="304"/>
      <c r="N289" s="305"/>
      <c r="O289" s="305"/>
      <c r="P289" s="304"/>
      <c r="Q289" s="307"/>
      <c r="R289" s="307"/>
      <c r="S289" s="304"/>
      <c r="T289" s="305"/>
      <c r="U289" s="305"/>
      <c r="V289" s="305"/>
      <c r="W289" s="305"/>
      <c r="X289" s="304"/>
      <c r="Y289" s="304"/>
    </row>
    <row r="290" spans="5:25" ht="15" customHeight="1" x14ac:dyDescent="0.25">
      <c r="E290" s="186" t="s">
        <v>41</v>
      </c>
      <c r="F290" s="186">
        <v>160</v>
      </c>
      <c r="G290" s="254">
        <f>F290/200</f>
        <v>0.8</v>
      </c>
      <c r="H290" s="186"/>
      <c r="I290" s="186">
        <f t="shared" si="64"/>
        <v>0</v>
      </c>
      <c r="J290" s="304" t="s">
        <v>196</v>
      </c>
      <c r="K290" s="304">
        <v>52857610</v>
      </c>
      <c r="L290" s="304" t="s">
        <v>197</v>
      </c>
      <c r="M290" s="304" t="s">
        <v>198</v>
      </c>
      <c r="N290" s="304">
        <v>2011</v>
      </c>
      <c r="O290" s="304" t="s">
        <v>135</v>
      </c>
      <c r="P290" s="304" t="s">
        <v>187</v>
      </c>
      <c r="Q290" s="306">
        <v>41807</v>
      </c>
      <c r="R290" s="306">
        <v>41992</v>
      </c>
      <c r="S290" s="304" t="s">
        <v>199</v>
      </c>
      <c r="T290" s="304" t="s">
        <v>134</v>
      </c>
      <c r="U290" s="304" t="s">
        <v>134</v>
      </c>
      <c r="V290" s="304" t="s">
        <v>134</v>
      </c>
      <c r="W290" s="304" t="s">
        <v>134</v>
      </c>
      <c r="X290" s="304" t="s">
        <v>344</v>
      </c>
      <c r="Y290" s="304"/>
    </row>
    <row r="291" spans="5:25" x14ac:dyDescent="0.25">
      <c r="E291" s="186" t="s">
        <v>41</v>
      </c>
      <c r="F291" s="186">
        <v>60</v>
      </c>
      <c r="G291" s="254">
        <f>F291/200</f>
        <v>0.3</v>
      </c>
      <c r="H291" s="186"/>
      <c r="I291" s="186">
        <f t="shared" si="64"/>
        <v>0</v>
      </c>
      <c r="J291" s="304"/>
      <c r="K291" s="304"/>
      <c r="L291" s="304"/>
      <c r="M291" s="304"/>
      <c r="N291" s="304"/>
      <c r="O291" s="304"/>
      <c r="P291" s="304"/>
      <c r="Q291" s="304"/>
      <c r="R291" s="304"/>
      <c r="S291" s="304"/>
      <c r="T291" s="304"/>
      <c r="U291" s="304"/>
      <c r="V291" s="304"/>
      <c r="W291" s="304"/>
      <c r="X291" s="304"/>
      <c r="Y291" s="304"/>
    </row>
    <row r="292" spans="5:25" ht="15" customHeight="1" x14ac:dyDescent="0.25">
      <c r="E292" s="186" t="s">
        <v>41</v>
      </c>
      <c r="F292" s="186">
        <v>182</v>
      </c>
      <c r="G292" s="254">
        <f>F292/200</f>
        <v>0.91</v>
      </c>
      <c r="H292" s="186"/>
      <c r="I292" s="186">
        <f t="shared" si="64"/>
        <v>0</v>
      </c>
      <c r="J292" s="304" t="s">
        <v>202</v>
      </c>
      <c r="K292" s="304">
        <v>1014217082</v>
      </c>
      <c r="L292" s="304" t="s">
        <v>203</v>
      </c>
      <c r="M292" s="304" t="s">
        <v>192</v>
      </c>
      <c r="N292" s="304">
        <v>2012</v>
      </c>
      <c r="O292" s="304" t="s">
        <v>204</v>
      </c>
      <c r="P292" s="304" t="s">
        <v>187</v>
      </c>
      <c r="Q292" s="306">
        <v>41306</v>
      </c>
      <c r="R292" s="306">
        <v>41944</v>
      </c>
      <c r="S292" s="304" t="s">
        <v>205</v>
      </c>
      <c r="T292" s="304" t="s">
        <v>134</v>
      </c>
      <c r="U292" s="304" t="s">
        <v>134</v>
      </c>
      <c r="V292" s="304" t="s">
        <v>134</v>
      </c>
      <c r="W292" s="304" t="s">
        <v>134</v>
      </c>
      <c r="X292" s="304" t="s">
        <v>345</v>
      </c>
      <c r="Y292" s="304"/>
    </row>
    <row r="293" spans="5:25" x14ac:dyDescent="0.25">
      <c r="E293" s="186" t="s">
        <v>41</v>
      </c>
      <c r="F293" s="186">
        <v>24</v>
      </c>
      <c r="G293" s="254">
        <f>F293/200</f>
        <v>0.12</v>
      </c>
      <c r="H293" s="186"/>
      <c r="I293" s="186">
        <f t="shared" si="64"/>
        <v>0</v>
      </c>
      <c r="J293" s="304"/>
      <c r="K293" s="304"/>
      <c r="L293" s="304"/>
      <c r="M293" s="304"/>
      <c r="N293" s="304"/>
      <c r="O293" s="304"/>
      <c r="P293" s="304"/>
      <c r="Q293" s="304"/>
      <c r="R293" s="304"/>
      <c r="S293" s="304"/>
      <c r="T293" s="304"/>
      <c r="U293" s="304"/>
      <c r="V293" s="304"/>
      <c r="W293" s="304"/>
      <c r="X293" s="304"/>
      <c r="Y293" s="304"/>
    </row>
    <row r="294" spans="5:25" ht="15" customHeight="1" x14ac:dyDescent="0.25">
      <c r="E294" s="191" t="s">
        <v>41</v>
      </c>
      <c r="F294" s="186">
        <v>148</v>
      </c>
      <c r="G294" s="254">
        <f>F294/200</f>
        <v>0.74</v>
      </c>
      <c r="H294" s="186"/>
      <c r="I294" s="186">
        <f t="shared" si="64"/>
        <v>0</v>
      </c>
      <c r="J294" s="304" t="s">
        <v>207</v>
      </c>
      <c r="K294" s="304">
        <v>1010185819</v>
      </c>
      <c r="L294" s="304" t="s">
        <v>203</v>
      </c>
      <c r="M294" s="304" t="s">
        <v>208</v>
      </c>
      <c r="N294" s="304">
        <v>2013</v>
      </c>
      <c r="O294" s="304" t="s">
        <v>209</v>
      </c>
      <c r="P294" s="304" t="s">
        <v>187</v>
      </c>
      <c r="Q294" s="306">
        <v>41548</v>
      </c>
      <c r="R294" s="306">
        <v>41970</v>
      </c>
      <c r="S294" s="304" t="s">
        <v>210</v>
      </c>
      <c r="T294" s="304" t="s">
        <v>134</v>
      </c>
      <c r="U294" s="304" t="s">
        <v>134</v>
      </c>
      <c r="V294" s="304" t="s">
        <v>134</v>
      </c>
      <c r="W294" s="304" t="s">
        <v>134</v>
      </c>
      <c r="X294" s="305" t="s">
        <v>345</v>
      </c>
      <c r="Y294" s="305"/>
    </row>
    <row r="295" spans="5:25" x14ac:dyDescent="0.25">
      <c r="E295" s="191" t="s">
        <v>41</v>
      </c>
      <c r="F295" s="186">
        <v>50</v>
      </c>
      <c r="G295" s="254">
        <f>F295/200</f>
        <v>0.25</v>
      </c>
      <c r="H295" s="186"/>
      <c r="I295" s="186"/>
      <c r="J295" s="304"/>
      <c r="K295" s="304"/>
      <c r="L295" s="304"/>
      <c r="M295" s="304"/>
      <c r="N295" s="304"/>
      <c r="O295" s="304"/>
      <c r="P295" s="304"/>
      <c r="Q295" s="306"/>
      <c r="R295" s="306"/>
      <c r="S295" s="304"/>
      <c r="T295" s="304"/>
      <c r="U295" s="304"/>
      <c r="V295" s="304"/>
      <c r="W295" s="304"/>
      <c r="X295" s="305"/>
      <c r="Y295" s="305"/>
    </row>
    <row r="296" spans="5:25" ht="15" customHeight="1" x14ac:dyDescent="0.25">
      <c r="E296" s="58" t="s">
        <v>41</v>
      </c>
      <c r="F296" s="186">
        <v>56</v>
      </c>
      <c r="G296" s="254">
        <f>F296/200</f>
        <v>0.28000000000000003</v>
      </c>
      <c r="H296" s="186"/>
      <c r="I296" s="186">
        <f t="shared" si="64"/>
        <v>0</v>
      </c>
      <c r="J296" s="304" t="s">
        <v>226</v>
      </c>
      <c r="K296" s="305">
        <v>1014205733</v>
      </c>
      <c r="L296" s="304" t="s">
        <v>203</v>
      </c>
      <c r="M296" s="304" t="s">
        <v>192</v>
      </c>
      <c r="N296" s="305">
        <v>2012</v>
      </c>
      <c r="O296" s="305">
        <v>1014205733</v>
      </c>
      <c r="P296" s="304" t="s">
        <v>187</v>
      </c>
      <c r="Q296" s="307">
        <v>41355</v>
      </c>
      <c r="R296" s="307">
        <v>41971</v>
      </c>
      <c r="S296" s="304" t="s">
        <v>227</v>
      </c>
      <c r="T296" s="305" t="s">
        <v>134</v>
      </c>
      <c r="U296" s="305" t="s">
        <v>134</v>
      </c>
      <c r="V296" s="305" t="s">
        <v>134</v>
      </c>
      <c r="W296" s="305" t="s">
        <v>134</v>
      </c>
      <c r="X296" s="305" t="s">
        <v>345</v>
      </c>
      <c r="Y296" s="305"/>
    </row>
    <row r="297" spans="5:25" x14ac:dyDescent="0.25">
      <c r="E297" s="58" t="s">
        <v>41</v>
      </c>
      <c r="F297" s="186">
        <v>108</v>
      </c>
      <c r="G297" s="254">
        <f>F297/200</f>
        <v>0.54</v>
      </c>
      <c r="H297" s="186"/>
      <c r="I297" s="186">
        <f t="shared" si="64"/>
        <v>0</v>
      </c>
      <c r="J297" s="304"/>
      <c r="K297" s="305"/>
      <c r="L297" s="304"/>
      <c r="M297" s="304"/>
      <c r="N297" s="305"/>
      <c r="O297" s="305"/>
      <c r="P297" s="304"/>
      <c r="Q297" s="307"/>
      <c r="R297" s="307"/>
      <c r="S297" s="304"/>
      <c r="T297" s="305"/>
      <c r="U297" s="305"/>
      <c r="V297" s="305"/>
      <c r="W297" s="305"/>
      <c r="X297" s="305"/>
      <c r="Y297" s="305"/>
    </row>
    <row r="298" spans="5:25" ht="15" customHeight="1" x14ac:dyDescent="0.25">
      <c r="E298" s="58" t="s">
        <v>41</v>
      </c>
      <c r="F298" s="186">
        <v>91</v>
      </c>
      <c r="G298" s="254">
        <f>F298/200</f>
        <v>0.45500000000000002</v>
      </c>
      <c r="H298" s="186"/>
      <c r="I298" s="186">
        <f t="shared" si="64"/>
        <v>0</v>
      </c>
      <c r="J298" s="304" t="s">
        <v>230</v>
      </c>
      <c r="K298" s="305">
        <v>30400536</v>
      </c>
      <c r="L298" s="305" t="s">
        <v>197</v>
      </c>
      <c r="M298" s="304" t="s">
        <v>231</v>
      </c>
      <c r="N298" s="305">
        <v>2011</v>
      </c>
      <c r="O298" s="305" t="s">
        <v>135</v>
      </c>
      <c r="P298" s="304" t="s">
        <v>232</v>
      </c>
      <c r="Q298" s="307">
        <v>40575</v>
      </c>
      <c r="R298" s="307">
        <v>40872</v>
      </c>
      <c r="S298" s="304" t="s">
        <v>233</v>
      </c>
      <c r="T298" s="305" t="s">
        <v>134</v>
      </c>
      <c r="U298" s="305" t="s">
        <v>134</v>
      </c>
      <c r="V298" s="305" t="s">
        <v>134</v>
      </c>
      <c r="W298" s="305" t="s">
        <v>134</v>
      </c>
      <c r="X298" s="304" t="s">
        <v>344</v>
      </c>
      <c r="Y298" s="304"/>
    </row>
    <row r="299" spans="5:25" x14ac:dyDescent="0.25">
      <c r="E299" s="58" t="s">
        <v>41</v>
      </c>
      <c r="F299" s="186">
        <v>140</v>
      </c>
      <c r="G299" s="254">
        <f>F299/200</f>
        <v>0.7</v>
      </c>
      <c r="H299" s="186"/>
      <c r="I299" s="186">
        <f t="shared" si="64"/>
        <v>0</v>
      </c>
      <c r="J299" s="304"/>
      <c r="K299" s="305"/>
      <c r="L299" s="305"/>
      <c r="M299" s="304"/>
      <c r="N299" s="305"/>
      <c r="O299" s="305"/>
      <c r="P299" s="304"/>
      <c r="Q299" s="305"/>
      <c r="R299" s="305"/>
      <c r="S299" s="304"/>
      <c r="T299" s="305"/>
      <c r="U299" s="305"/>
      <c r="V299" s="305"/>
      <c r="W299" s="305"/>
      <c r="X299" s="304"/>
      <c r="Y299" s="304"/>
    </row>
    <row r="300" spans="5:25" ht="15" customHeight="1" x14ac:dyDescent="0.25">
      <c r="E300" s="58" t="s">
        <v>41</v>
      </c>
      <c r="F300" s="199">
        <v>154</v>
      </c>
      <c r="G300" s="254">
        <f>F300/200</f>
        <v>0.77</v>
      </c>
      <c r="H300" s="186"/>
      <c r="I300" s="186">
        <f t="shared" si="64"/>
        <v>0</v>
      </c>
      <c r="J300" s="304" t="s">
        <v>235</v>
      </c>
      <c r="K300" s="304">
        <v>52220807</v>
      </c>
      <c r="L300" s="304" t="s">
        <v>197</v>
      </c>
      <c r="M300" s="304" t="s">
        <v>231</v>
      </c>
      <c r="N300" s="304">
        <v>2011</v>
      </c>
      <c r="O300" s="304">
        <v>127824</v>
      </c>
      <c r="P300" s="304" t="s">
        <v>187</v>
      </c>
      <c r="Q300" s="306">
        <v>41671</v>
      </c>
      <c r="R300" s="306">
        <v>41971</v>
      </c>
      <c r="S300" s="304" t="s">
        <v>236</v>
      </c>
      <c r="T300" s="304" t="s">
        <v>134</v>
      </c>
      <c r="U300" s="304" t="s">
        <v>134</v>
      </c>
      <c r="V300" s="304" t="s">
        <v>237</v>
      </c>
      <c r="W300" s="304" t="s">
        <v>134</v>
      </c>
      <c r="X300" s="305" t="s">
        <v>345</v>
      </c>
      <c r="Y300" s="305"/>
    </row>
    <row r="301" spans="5:25" x14ac:dyDescent="0.25">
      <c r="E301" s="58" t="s">
        <v>41</v>
      </c>
      <c r="F301" s="200">
        <v>42</v>
      </c>
      <c r="G301" s="254">
        <f>F301/200</f>
        <v>0.21</v>
      </c>
      <c r="H301" s="186"/>
      <c r="I301" s="186">
        <f t="shared" si="64"/>
        <v>0</v>
      </c>
      <c r="J301" s="304"/>
      <c r="K301" s="304"/>
      <c r="L301" s="304"/>
      <c r="M301" s="304"/>
      <c r="N301" s="304"/>
      <c r="O301" s="304"/>
      <c r="P301" s="304"/>
      <c r="Q301" s="304"/>
      <c r="R301" s="304"/>
      <c r="S301" s="304"/>
      <c r="T301" s="304"/>
      <c r="U301" s="304"/>
      <c r="V301" s="304"/>
      <c r="W301" s="304"/>
      <c r="X301" s="305"/>
      <c r="Y301" s="305"/>
    </row>
    <row r="302" spans="5:25" ht="15" customHeight="1" x14ac:dyDescent="0.25">
      <c r="E302" s="58" t="s">
        <v>41</v>
      </c>
      <c r="F302" s="186">
        <v>160</v>
      </c>
      <c r="G302" s="254">
        <f>F302/200</f>
        <v>0.8</v>
      </c>
      <c r="H302" s="186"/>
      <c r="I302" s="186">
        <f t="shared" si="64"/>
        <v>0</v>
      </c>
      <c r="J302" s="304" t="s">
        <v>238</v>
      </c>
      <c r="K302" s="304">
        <v>52906710</v>
      </c>
      <c r="L302" s="304" t="s">
        <v>203</v>
      </c>
      <c r="M302" s="304" t="s">
        <v>192</v>
      </c>
      <c r="N302" s="304">
        <v>2013</v>
      </c>
      <c r="O302" s="304" t="s">
        <v>239</v>
      </c>
      <c r="P302" s="304" t="s">
        <v>240</v>
      </c>
      <c r="Q302" s="306">
        <v>41091</v>
      </c>
      <c r="R302" s="306">
        <v>41821</v>
      </c>
      <c r="S302" s="304" t="s">
        <v>241</v>
      </c>
      <c r="T302" s="304" t="s">
        <v>134</v>
      </c>
      <c r="U302" s="304" t="s">
        <v>134</v>
      </c>
      <c r="V302" s="304" t="s">
        <v>134</v>
      </c>
      <c r="W302" s="304" t="s">
        <v>134</v>
      </c>
      <c r="X302" s="304" t="s">
        <v>345</v>
      </c>
      <c r="Y302" s="304"/>
    </row>
    <row r="303" spans="5:25" x14ac:dyDescent="0.25">
      <c r="E303" s="58" t="s">
        <v>41</v>
      </c>
      <c r="F303" s="186">
        <v>36</v>
      </c>
      <c r="G303" s="254">
        <f>F303/200</f>
        <v>0.18</v>
      </c>
      <c r="H303" s="186"/>
      <c r="I303" s="186">
        <f t="shared" si="64"/>
        <v>0</v>
      </c>
      <c r="J303" s="304"/>
      <c r="K303" s="304"/>
      <c r="L303" s="304"/>
      <c r="M303" s="304"/>
      <c r="N303" s="304"/>
      <c r="O303" s="304"/>
      <c r="P303" s="304"/>
      <c r="Q303" s="304"/>
      <c r="R303" s="304"/>
      <c r="S303" s="304"/>
      <c r="T303" s="304"/>
      <c r="U303" s="304"/>
      <c r="V303" s="304"/>
      <c r="W303" s="304"/>
      <c r="X303" s="304"/>
      <c r="Y303" s="304"/>
    </row>
    <row r="304" spans="5:25" ht="15" customHeight="1" x14ac:dyDescent="0.25">
      <c r="E304" s="191" t="s">
        <v>41</v>
      </c>
      <c r="F304" s="199">
        <v>52</v>
      </c>
      <c r="G304" s="254">
        <f>F304/200</f>
        <v>0.26</v>
      </c>
      <c r="H304" s="186"/>
      <c r="I304" s="186">
        <f t="shared" si="64"/>
        <v>0</v>
      </c>
      <c r="J304" s="304" t="s">
        <v>243</v>
      </c>
      <c r="K304" s="304">
        <v>52857610</v>
      </c>
      <c r="L304" s="304" t="s">
        <v>203</v>
      </c>
      <c r="M304" s="304" t="s">
        <v>244</v>
      </c>
      <c r="N304" s="304">
        <v>2013</v>
      </c>
      <c r="O304" s="304" t="s">
        <v>245</v>
      </c>
      <c r="P304" s="304" t="s">
        <v>246</v>
      </c>
      <c r="Q304" s="306">
        <v>40360</v>
      </c>
      <c r="R304" s="306">
        <v>40543</v>
      </c>
      <c r="S304" s="304" t="s">
        <v>247</v>
      </c>
      <c r="T304" s="304" t="s">
        <v>134</v>
      </c>
      <c r="U304" s="304" t="s">
        <v>134</v>
      </c>
      <c r="V304" s="304" t="s">
        <v>134</v>
      </c>
      <c r="W304" s="304" t="s">
        <v>134</v>
      </c>
      <c r="X304" s="304" t="s">
        <v>345</v>
      </c>
      <c r="Y304" s="304"/>
    </row>
    <row r="305" spans="5:25" x14ac:dyDescent="0.25">
      <c r="E305" s="191" t="s">
        <v>41</v>
      </c>
      <c r="F305" s="203">
        <v>28</v>
      </c>
      <c r="G305" s="254">
        <f>F305/200</f>
        <v>0.14000000000000001</v>
      </c>
      <c r="H305" s="186"/>
      <c r="I305" s="186"/>
      <c r="J305" s="304"/>
      <c r="K305" s="304"/>
      <c r="L305" s="304"/>
      <c r="M305" s="304"/>
      <c r="N305" s="304"/>
      <c r="O305" s="304"/>
      <c r="P305" s="304"/>
      <c r="Q305" s="306"/>
      <c r="R305" s="306"/>
      <c r="S305" s="304"/>
      <c r="T305" s="304"/>
      <c r="U305" s="304"/>
      <c r="V305" s="304"/>
      <c r="W305" s="304"/>
      <c r="X305" s="304"/>
      <c r="Y305" s="304"/>
    </row>
    <row r="306" spans="5:25" ht="15" customHeight="1" x14ac:dyDescent="0.25">
      <c r="E306" s="191" t="s">
        <v>41</v>
      </c>
      <c r="F306" s="199">
        <v>126</v>
      </c>
      <c r="G306" s="254">
        <f>F306/200</f>
        <v>0.63</v>
      </c>
      <c r="H306" s="186"/>
      <c r="I306" s="186">
        <f t="shared" si="64"/>
        <v>0</v>
      </c>
      <c r="J306" s="304" t="s">
        <v>248</v>
      </c>
      <c r="K306" s="305">
        <v>35421591</v>
      </c>
      <c r="L306" s="305" t="s">
        <v>197</v>
      </c>
      <c r="M306" s="304" t="s">
        <v>249</v>
      </c>
      <c r="N306" s="305">
        <v>2013</v>
      </c>
      <c r="O306" s="305" t="s">
        <v>135</v>
      </c>
      <c r="P306" s="304" t="s">
        <v>187</v>
      </c>
      <c r="Q306" s="306">
        <v>41760</v>
      </c>
      <c r="R306" s="306">
        <v>41944</v>
      </c>
      <c r="S306" s="304" t="s">
        <v>250</v>
      </c>
      <c r="T306" s="304" t="s">
        <v>134</v>
      </c>
      <c r="U306" s="304" t="s">
        <v>134</v>
      </c>
      <c r="V306" s="304" t="s">
        <v>134</v>
      </c>
      <c r="W306" s="304" t="s">
        <v>134</v>
      </c>
      <c r="X306" s="304" t="s">
        <v>345</v>
      </c>
      <c r="Y306" s="304"/>
    </row>
    <row r="307" spans="5:25" x14ac:dyDescent="0.25">
      <c r="E307" s="191" t="s">
        <v>41</v>
      </c>
      <c r="F307" s="203">
        <v>42</v>
      </c>
      <c r="G307" s="254">
        <f>F307/200</f>
        <v>0.21</v>
      </c>
      <c r="H307" s="186"/>
      <c r="I307" s="186">
        <f t="shared" si="64"/>
        <v>0</v>
      </c>
      <c r="J307" s="304"/>
      <c r="K307" s="305"/>
      <c r="L307" s="305"/>
      <c r="M307" s="304"/>
      <c r="N307" s="305"/>
      <c r="O307" s="305"/>
      <c r="P307" s="304"/>
      <c r="Q307" s="304"/>
      <c r="R307" s="304"/>
      <c r="S307" s="304"/>
      <c r="T307" s="304"/>
      <c r="U307" s="304"/>
      <c r="V307" s="304"/>
      <c r="W307" s="304"/>
      <c r="X307" s="304"/>
      <c r="Y307" s="304"/>
    </row>
    <row r="308" spans="5:25" ht="15" customHeight="1" x14ac:dyDescent="0.25">
      <c r="E308" s="304" t="s">
        <v>41</v>
      </c>
      <c r="F308" s="203">
        <v>65</v>
      </c>
      <c r="G308" s="254">
        <f>F308/200</f>
        <v>0.32500000000000001</v>
      </c>
      <c r="H308" s="186"/>
      <c r="I308" s="186">
        <f t="shared" si="64"/>
        <v>0</v>
      </c>
      <c r="J308" s="304" t="s">
        <v>252</v>
      </c>
      <c r="K308" s="304">
        <v>35394643</v>
      </c>
      <c r="L308" s="304" t="s">
        <v>203</v>
      </c>
      <c r="M308" s="304" t="s">
        <v>208</v>
      </c>
      <c r="N308" s="304">
        <v>2012</v>
      </c>
      <c r="O308" s="304" t="s">
        <v>253</v>
      </c>
      <c r="P308" s="304" t="s">
        <v>254</v>
      </c>
      <c r="Q308" s="306">
        <v>39604</v>
      </c>
      <c r="R308" s="306">
        <v>41680</v>
      </c>
      <c r="S308" s="304" t="s">
        <v>255</v>
      </c>
      <c r="T308" s="304" t="s">
        <v>134</v>
      </c>
      <c r="U308" s="304" t="s">
        <v>134</v>
      </c>
      <c r="V308" s="304" t="s">
        <v>134</v>
      </c>
      <c r="W308" s="304" t="s">
        <v>134</v>
      </c>
      <c r="X308" s="304" t="s">
        <v>346</v>
      </c>
      <c r="Y308" s="304"/>
    </row>
    <row r="309" spans="5:25" x14ac:dyDescent="0.25">
      <c r="E309" s="304"/>
      <c r="F309" s="203">
        <v>52</v>
      </c>
      <c r="G309" s="254">
        <f>F309/200</f>
        <v>0.26</v>
      </c>
      <c r="H309" s="186"/>
      <c r="I309" s="186">
        <f t="shared" si="64"/>
        <v>0</v>
      </c>
      <c r="J309" s="304"/>
      <c r="K309" s="304"/>
      <c r="L309" s="304"/>
      <c r="M309" s="304"/>
      <c r="N309" s="304"/>
      <c r="O309" s="304"/>
      <c r="P309" s="304"/>
      <c r="Q309" s="304"/>
      <c r="R309" s="304"/>
      <c r="S309" s="304"/>
      <c r="T309" s="304"/>
      <c r="U309" s="304"/>
      <c r="V309" s="304"/>
      <c r="W309" s="304"/>
      <c r="X309" s="304"/>
      <c r="Y309" s="304"/>
    </row>
    <row r="310" spans="5:25" x14ac:dyDescent="0.25">
      <c r="E310" s="304"/>
      <c r="F310" s="203">
        <v>39</v>
      </c>
      <c r="G310" s="254">
        <f>F310/200</f>
        <v>0.19500000000000001</v>
      </c>
      <c r="H310" s="186"/>
      <c r="I310" s="186">
        <f t="shared" si="64"/>
        <v>0</v>
      </c>
      <c r="J310" s="304"/>
      <c r="K310" s="304"/>
      <c r="L310" s="304"/>
      <c r="M310" s="304"/>
      <c r="N310" s="304"/>
      <c r="O310" s="304"/>
      <c r="P310" s="304"/>
      <c r="Q310" s="304"/>
      <c r="R310" s="304"/>
      <c r="S310" s="304"/>
      <c r="T310" s="304"/>
      <c r="U310" s="304"/>
      <c r="V310" s="304"/>
      <c r="W310" s="304"/>
      <c r="X310" s="304"/>
      <c r="Y310" s="304"/>
    </row>
    <row r="311" spans="5:25" ht="15" customHeight="1" x14ac:dyDescent="0.25">
      <c r="E311" s="304" t="s">
        <v>41</v>
      </c>
      <c r="F311" s="203">
        <v>142</v>
      </c>
      <c r="G311" s="254">
        <f>F311/200</f>
        <v>0.71</v>
      </c>
      <c r="H311" s="186"/>
      <c r="I311" s="186">
        <f t="shared" si="64"/>
        <v>0</v>
      </c>
      <c r="J311" s="304" t="s">
        <v>256</v>
      </c>
      <c r="K311" s="304">
        <v>7985649</v>
      </c>
      <c r="L311" s="304" t="s">
        <v>257</v>
      </c>
      <c r="M311" s="304" t="s">
        <v>258</v>
      </c>
      <c r="N311" s="304">
        <v>2012</v>
      </c>
      <c r="O311" s="304">
        <v>131390</v>
      </c>
      <c r="P311" s="304" t="s">
        <v>259</v>
      </c>
      <c r="Q311" s="307">
        <v>41306</v>
      </c>
      <c r="R311" s="306">
        <v>41671</v>
      </c>
      <c r="S311" s="298" t="s">
        <v>260</v>
      </c>
      <c r="T311" s="305" t="s">
        <v>134</v>
      </c>
      <c r="U311" s="304" t="s">
        <v>134</v>
      </c>
      <c r="V311" s="304" t="s">
        <v>134</v>
      </c>
      <c r="W311" s="304" t="s">
        <v>134</v>
      </c>
      <c r="X311" s="304" t="s">
        <v>345</v>
      </c>
      <c r="Y311" s="304"/>
    </row>
    <row r="312" spans="5:25" x14ac:dyDescent="0.25">
      <c r="E312" s="304"/>
      <c r="F312" s="203">
        <v>50</v>
      </c>
      <c r="G312" s="254">
        <f>F312/200</f>
        <v>0.25</v>
      </c>
      <c r="H312" s="186"/>
      <c r="I312" s="186"/>
      <c r="J312" s="304"/>
      <c r="K312" s="304"/>
      <c r="L312" s="304"/>
      <c r="M312" s="304"/>
      <c r="N312" s="304"/>
      <c r="O312" s="304"/>
      <c r="P312" s="304"/>
      <c r="Q312" s="307"/>
      <c r="R312" s="306"/>
      <c r="S312" s="298"/>
      <c r="T312" s="305"/>
      <c r="U312" s="304"/>
      <c r="V312" s="304"/>
      <c r="W312" s="304"/>
      <c r="X312" s="304"/>
      <c r="Y312" s="304"/>
    </row>
    <row r="313" spans="5:25" ht="15" customHeight="1" x14ac:dyDescent="0.25">
      <c r="E313" s="191" t="s">
        <v>41</v>
      </c>
      <c r="F313" s="203">
        <v>130</v>
      </c>
      <c r="G313" s="254">
        <f>F313/200</f>
        <v>0.65</v>
      </c>
      <c r="H313" s="186"/>
      <c r="I313" s="186">
        <f t="shared" si="64"/>
        <v>0</v>
      </c>
      <c r="J313" s="304" t="s">
        <v>264</v>
      </c>
      <c r="K313" s="305">
        <v>1075658168</v>
      </c>
      <c r="L313" s="305" t="s">
        <v>197</v>
      </c>
      <c r="M313" s="304" t="s">
        <v>186</v>
      </c>
      <c r="N313" s="304">
        <v>2012</v>
      </c>
      <c r="O313" s="305">
        <v>129164</v>
      </c>
      <c r="P313" s="304" t="s">
        <v>187</v>
      </c>
      <c r="Q313" s="306">
        <v>41655</v>
      </c>
      <c r="R313" s="306">
        <v>41971</v>
      </c>
      <c r="S313" s="304" t="s">
        <v>265</v>
      </c>
      <c r="T313" s="304" t="s">
        <v>134</v>
      </c>
      <c r="U313" s="304" t="s">
        <v>134</v>
      </c>
      <c r="V313" s="304" t="s">
        <v>134</v>
      </c>
      <c r="W313" s="304" t="s">
        <v>134</v>
      </c>
      <c r="X313" s="304" t="s">
        <v>345</v>
      </c>
      <c r="Y313" s="304"/>
    </row>
    <row r="314" spans="5:25" x14ac:dyDescent="0.25">
      <c r="E314" s="191" t="s">
        <v>41</v>
      </c>
      <c r="F314" s="199">
        <v>120</v>
      </c>
      <c r="G314" s="254">
        <f>F314/200</f>
        <v>0.6</v>
      </c>
      <c r="H314" s="186"/>
      <c r="I314" s="186">
        <f t="shared" si="64"/>
        <v>0</v>
      </c>
      <c r="J314" s="304"/>
      <c r="K314" s="305"/>
      <c r="L314" s="305"/>
      <c r="M314" s="304"/>
      <c r="N314" s="304"/>
      <c r="O314" s="305"/>
      <c r="P314" s="304"/>
      <c r="Q314" s="304"/>
      <c r="R314" s="304"/>
      <c r="S314" s="304"/>
      <c r="T314" s="304"/>
      <c r="U314" s="304"/>
      <c r="V314" s="304"/>
      <c r="W314" s="304"/>
      <c r="X314" s="304"/>
      <c r="Y314" s="304"/>
    </row>
    <row r="315" spans="5:25" ht="15" customHeight="1" x14ac:dyDescent="0.25">
      <c r="E315" s="191" t="s">
        <v>41</v>
      </c>
      <c r="F315" s="203">
        <v>143</v>
      </c>
      <c r="G315" s="254">
        <f>F315/200</f>
        <v>0.71499999999999997</v>
      </c>
      <c r="H315" s="186"/>
      <c r="I315" s="186">
        <f t="shared" si="64"/>
        <v>0</v>
      </c>
      <c r="J315" s="304" t="s">
        <v>267</v>
      </c>
      <c r="K315" s="304">
        <v>1033739159</v>
      </c>
      <c r="L315" s="304" t="s">
        <v>203</v>
      </c>
      <c r="M315" s="304" t="s">
        <v>192</v>
      </c>
      <c r="N315" s="304">
        <v>2013</v>
      </c>
      <c r="O315" s="304" t="s">
        <v>268</v>
      </c>
      <c r="P315" s="304" t="s">
        <v>187</v>
      </c>
      <c r="Q315" s="306">
        <v>41760</v>
      </c>
      <c r="R315" s="306">
        <v>41913</v>
      </c>
      <c r="S315" s="304" t="s">
        <v>269</v>
      </c>
      <c r="T315" s="304" t="s">
        <v>134</v>
      </c>
      <c r="U315" s="304" t="s">
        <v>134</v>
      </c>
      <c r="V315" s="304" t="s">
        <v>134</v>
      </c>
      <c r="W315" s="304" t="s">
        <v>134</v>
      </c>
      <c r="X315" s="304" t="s">
        <v>345</v>
      </c>
      <c r="Y315" s="304"/>
    </row>
    <row r="316" spans="5:25" x14ac:dyDescent="0.25">
      <c r="E316" s="191" t="s">
        <v>41</v>
      </c>
      <c r="F316" s="203">
        <v>26</v>
      </c>
      <c r="G316" s="254">
        <f>F316/200</f>
        <v>0.13</v>
      </c>
      <c r="H316" s="186"/>
      <c r="I316" s="186">
        <f t="shared" si="64"/>
        <v>0</v>
      </c>
      <c r="J316" s="304"/>
      <c r="K316" s="304"/>
      <c r="L316" s="304"/>
      <c r="M316" s="304"/>
      <c r="N316" s="304"/>
      <c r="O316" s="304"/>
      <c r="P316" s="304"/>
      <c r="Q316" s="304"/>
      <c r="R316" s="304"/>
      <c r="S316" s="304"/>
      <c r="T316" s="304"/>
      <c r="U316" s="304"/>
      <c r="V316" s="304"/>
      <c r="W316" s="304"/>
      <c r="X316" s="304"/>
      <c r="Y316" s="304"/>
    </row>
    <row r="317" spans="5:25" ht="15" customHeight="1" x14ac:dyDescent="0.25">
      <c r="E317" s="191" t="s">
        <v>41</v>
      </c>
      <c r="F317" s="186">
        <v>84</v>
      </c>
      <c r="G317" s="254">
        <f>F317/200</f>
        <v>0.42</v>
      </c>
      <c r="H317" s="186"/>
      <c r="I317" s="186">
        <f t="shared" si="64"/>
        <v>0</v>
      </c>
      <c r="J317" s="304" t="s">
        <v>271</v>
      </c>
      <c r="K317" s="304">
        <v>1078369298</v>
      </c>
      <c r="L317" s="304" t="s">
        <v>203</v>
      </c>
      <c r="M317" s="304" t="s">
        <v>192</v>
      </c>
      <c r="N317" s="304">
        <v>2014</v>
      </c>
      <c r="O317" s="304" t="s">
        <v>135</v>
      </c>
      <c r="P317" s="304" t="s">
        <v>187</v>
      </c>
      <c r="Q317" s="306">
        <v>41855</v>
      </c>
      <c r="R317" s="306">
        <v>41971</v>
      </c>
      <c r="S317" s="304" t="s">
        <v>272</v>
      </c>
      <c r="T317" s="304" t="s">
        <v>134</v>
      </c>
      <c r="U317" s="304" t="s">
        <v>134</v>
      </c>
      <c r="V317" s="304" t="s">
        <v>134</v>
      </c>
      <c r="W317" s="304" t="s">
        <v>134</v>
      </c>
      <c r="X317" s="304" t="s">
        <v>347</v>
      </c>
      <c r="Y317" s="304"/>
    </row>
    <row r="318" spans="5:25" x14ac:dyDescent="0.25">
      <c r="E318" s="191" t="s">
        <v>41</v>
      </c>
      <c r="F318" s="186">
        <v>27</v>
      </c>
      <c r="G318" s="254">
        <f>F318/200</f>
        <v>0.13500000000000001</v>
      </c>
      <c r="H318" s="186"/>
      <c r="I318" s="186"/>
      <c r="J318" s="304"/>
      <c r="K318" s="304"/>
      <c r="L318" s="304"/>
      <c r="M318" s="304"/>
      <c r="N318" s="304"/>
      <c r="O318" s="304"/>
      <c r="P318" s="304"/>
      <c r="Q318" s="306"/>
      <c r="R318" s="306"/>
      <c r="S318" s="304"/>
      <c r="T318" s="304"/>
      <c r="U318" s="304"/>
      <c r="V318" s="304"/>
      <c r="W318" s="304"/>
      <c r="X318" s="304"/>
      <c r="Y318" s="304"/>
    </row>
    <row r="319" spans="5:25" x14ac:dyDescent="0.25">
      <c r="E319" s="191" t="s">
        <v>41</v>
      </c>
      <c r="F319" s="186">
        <v>39</v>
      </c>
      <c r="G319" s="254">
        <f>F319/200</f>
        <v>0.19500000000000001</v>
      </c>
      <c r="H319" s="186"/>
      <c r="I319" s="186">
        <f t="shared" si="64"/>
        <v>0</v>
      </c>
      <c r="J319" s="304"/>
      <c r="K319" s="304"/>
      <c r="L319" s="304"/>
      <c r="M319" s="304"/>
      <c r="N319" s="304"/>
      <c r="O319" s="304"/>
      <c r="P319" s="304"/>
      <c r="Q319" s="304"/>
      <c r="R319" s="304"/>
      <c r="S319" s="304"/>
      <c r="T319" s="304"/>
      <c r="U319" s="304"/>
      <c r="V319" s="304"/>
      <c r="W319" s="304"/>
      <c r="X319" s="304"/>
      <c r="Y319" s="304"/>
    </row>
    <row r="320" spans="5:25" ht="15" customHeight="1" x14ac:dyDescent="0.25">
      <c r="E320" s="191" t="s">
        <v>41</v>
      </c>
      <c r="F320" s="186">
        <v>78</v>
      </c>
      <c r="G320" s="254">
        <f>F320/200</f>
        <v>0.39</v>
      </c>
      <c r="H320" s="186"/>
      <c r="I320" s="186">
        <f t="shared" si="64"/>
        <v>0</v>
      </c>
      <c r="J320" s="304" t="s">
        <v>273</v>
      </c>
      <c r="K320" s="304">
        <v>65820056</v>
      </c>
      <c r="L320" s="304" t="s">
        <v>203</v>
      </c>
      <c r="M320" s="304" t="s">
        <v>192</v>
      </c>
      <c r="N320" s="304">
        <v>2009</v>
      </c>
      <c r="O320" s="304" t="s">
        <v>135</v>
      </c>
      <c r="P320" s="304" t="s">
        <v>187</v>
      </c>
      <c r="Q320" s="306">
        <v>41855</v>
      </c>
      <c r="R320" s="306">
        <v>41992</v>
      </c>
      <c r="S320" s="304" t="s">
        <v>274</v>
      </c>
      <c r="T320" s="304" t="s">
        <v>134</v>
      </c>
      <c r="U320" s="304" t="s">
        <v>134</v>
      </c>
      <c r="V320" s="304" t="s">
        <v>134</v>
      </c>
      <c r="W320" s="304" t="s">
        <v>134</v>
      </c>
      <c r="X320" s="304" t="s">
        <v>347</v>
      </c>
      <c r="Y320" s="304"/>
    </row>
    <row r="321" spans="5:25" x14ac:dyDescent="0.25">
      <c r="E321" s="191" t="s">
        <v>41</v>
      </c>
      <c r="F321" s="186">
        <v>52</v>
      </c>
      <c r="G321" s="254">
        <f>F321/200</f>
        <v>0.26</v>
      </c>
      <c r="H321" s="186"/>
      <c r="I321" s="186"/>
      <c r="J321" s="304"/>
      <c r="K321" s="304"/>
      <c r="L321" s="304"/>
      <c r="M321" s="304"/>
      <c r="N321" s="304"/>
      <c r="O321" s="304"/>
      <c r="P321" s="304"/>
      <c r="Q321" s="306"/>
      <c r="R321" s="306"/>
      <c r="S321" s="304"/>
      <c r="T321" s="304"/>
      <c r="U321" s="304"/>
      <c r="V321" s="304"/>
      <c r="W321" s="304"/>
      <c r="X321" s="304"/>
      <c r="Y321" s="304"/>
    </row>
    <row r="322" spans="5:25" x14ac:dyDescent="0.25">
      <c r="E322" s="191" t="s">
        <v>41</v>
      </c>
      <c r="F322" s="186">
        <v>52</v>
      </c>
      <c r="G322" s="254">
        <f>F322/200</f>
        <v>0.26</v>
      </c>
      <c r="H322" s="186"/>
      <c r="I322" s="186"/>
      <c r="J322" s="304"/>
      <c r="K322" s="304"/>
      <c r="L322" s="304"/>
      <c r="M322" s="304"/>
      <c r="N322" s="304"/>
      <c r="O322" s="304"/>
      <c r="P322" s="304"/>
      <c r="Q322" s="306"/>
      <c r="R322" s="306"/>
      <c r="S322" s="304"/>
      <c r="T322" s="304"/>
      <c r="U322" s="304"/>
      <c r="V322" s="304"/>
      <c r="W322" s="304"/>
      <c r="X322" s="304"/>
      <c r="Y322" s="304"/>
    </row>
    <row r="323" spans="5:25" ht="15" customHeight="1" x14ac:dyDescent="0.25">
      <c r="E323" s="191" t="s">
        <v>41</v>
      </c>
      <c r="F323" s="186">
        <v>42</v>
      </c>
      <c r="G323" s="254">
        <f>F323/200</f>
        <v>0.21</v>
      </c>
      <c r="H323" s="186"/>
      <c r="I323" s="186">
        <f t="shared" si="64"/>
        <v>0</v>
      </c>
      <c r="J323" s="304" t="s">
        <v>276</v>
      </c>
      <c r="K323" s="304">
        <v>52804288</v>
      </c>
      <c r="L323" s="304" t="s">
        <v>197</v>
      </c>
      <c r="M323" s="304" t="s">
        <v>249</v>
      </c>
      <c r="N323" s="304">
        <v>2007</v>
      </c>
      <c r="O323" s="304">
        <v>141301</v>
      </c>
      <c r="P323" s="304" t="s">
        <v>277</v>
      </c>
      <c r="Q323" s="307">
        <v>41070</v>
      </c>
      <c r="R323" s="306">
        <v>41263</v>
      </c>
      <c r="S323" s="304" t="s">
        <v>278</v>
      </c>
      <c r="T323" s="304" t="s">
        <v>134</v>
      </c>
      <c r="U323" s="304" t="s">
        <v>134</v>
      </c>
      <c r="V323" s="304" t="s">
        <v>134</v>
      </c>
      <c r="W323" s="304" t="s">
        <v>134</v>
      </c>
      <c r="X323" s="304" t="s">
        <v>346</v>
      </c>
      <c r="Y323" s="304"/>
    </row>
    <row r="324" spans="5:25" x14ac:dyDescent="0.25">
      <c r="E324" s="191" t="s">
        <v>41</v>
      </c>
      <c r="F324" s="186">
        <v>28</v>
      </c>
      <c r="G324" s="254">
        <f>F324/200</f>
        <v>0.14000000000000001</v>
      </c>
      <c r="H324" s="186"/>
      <c r="I324" s="186"/>
      <c r="J324" s="304"/>
      <c r="K324" s="304"/>
      <c r="L324" s="304"/>
      <c r="M324" s="304"/>
      <c r="N324" s="304"/>
      <c r="O324" s="304"/>
      <c r="P324" s="304"/>
      <c r="Q324" s="307"/>
      <c r="R324" s="306"/>
      <c r="S324" s="304"/>
      <c r="T324" s="304"/>
      <c r="U324" s="304"/>
      <c r="V324" s="304"/>
      <c r="W324" s="304"/>
      <c r="X324" s="304"/>
      <c r="Y324" s="304"/>
    </row>
    <row r="325" spans="5:25" x14ac:dyDescent="0.25">
      <c r="E325" s="191" t="s">
        <v>41</v>
      </c>
      <c r="F325" s="186">
        <v>56</v>
      </c>
      <c r="G325" s="254">
        <f>F325/200</f>
        <v>0.28000000000000003</v>
      </c>
      <c r="H325" s="186"/>
      <c r="I325" s="186"/>
      <c r="J325" s="304"/>
      <c r="K325" s="304"/>
      <c r="L325" s="304"/>
      <c r="M325" s="304"/>
      <c r="N325" s="304"/>
      <c r="O325" s="304"/>
      <c r="P325" s="304"/>
      <c r="Q325" s="307"/>
      <c r="R325" s="306"/>
      <c r="S325" s="304"/>
      <c r="T325" s="304"/>
      <c r="U325" s="304"/>
      <c r="V325" s="304"/>
      <c r="W325" s="304"/>
      <c r="X325" s="304"/>
      <c r="Y325" s="304"/>
    </row>
    <row r="326" spans="5:25" ht="15" customHeight="1" x14ac:dyDescent="0.25">
      <c r="E326" s="191" t="s">
        <v>41</v>
      </c>
      <c r="F326" s="186">
        <v>202</v>
      </c>
      <c r="G326" s="254">
        <f>F326/200</f>
        <v>1.01</v>
      </c>
      <c r="H326" s="186"/>
      <c r="I326" s="186">
        <f t="shared" si="64"/>
        <v>0</v>
      </c>
      <c r="J326" s="304" t="s">
        <v>279</v>
      </c>
      <c r="K326" s="304">
        <v>39682758</v>
      </c>
      <c r="L326" s="304" t="s">
        <v>197</v>
      </c>
      <c r="M326" s="304" t="s">
        <v>249</v>
      </c>
      <c r="N326" s="304">
        <v>2008</v>
      </c>
      <c r="O326" s="304" t="s">
        <v>135</v>
      </c>
      <c r="P326" s="304" t="s">
        <v>187</v>
      </c>
      <c r="Q326" s="304">
        <v>41655</v>
      </c>
      <c r="R326" s="304">
        <v>41972</v>
      </c>
      <c r="S326" s="304" t="s">
        <v>280</v>
      </c>
      <c r="T326" s="304" t="s">
        <v>134</v>
      </c>
      <c r="U326" s="304" t="s">
        <v>134</v>
      </c>
      <c r="V326" s="304" t="s">
        <v>134</v>
      </c>
      <c r="W326" s="304" t="s">
        <v>134</v>
      </c>
      <c r="X326" s="304" t="s">
        <v>348</v>
      </c>
      <c r="Y326" s="304"/>
    </row>
    <row r="327" spans="5:25" x14ac:dyDescent="0.25">
      <c r="E327" s="191" t="s">
        <v>41</v>
      </c>
      <c r="F327" s="186">
        <v>120</v>
      </c>
      <c r="G327" s="254">
        <f>F327/200</f>
        <v>0.6</v>
      </c>
      <c r="H327" s="186"/>
      <c r="I327" s="186"/>
      <c r="J327" s="304"/>
      <c r="K327" s="304"/>
      <c r="L327" s="304"/>
      <c r="M327" s="304"/>
      <c r="N327" s="304"/>
      <c r="O327" s="304"/>
      <c r="P327" s="304"/>
      <c r="Q327" s="304"/>
      <c r="R327" s="304"/>
      <c r="S327" s="304"/>
      <c r="T327" s="304"/>
      <c r="U327" s="304"/>
      <c r="V327" s="304"/>
      <c r="W327" s="304"/>
      <c r="X327" s="304"/>
      <c r="Y327" s="304"/>
    </row>
    <row r="328" spans="5:25" ht="75" x14ac:dyDescent="0.25">
      <c r="E328" s="191" t="s">
        <v>41</v>
      </c>
      <c r="F328" s="186">
        <v>155</v>
      </c>
      <c r="G328" s="254">
        <f>F328/200</f>
        <v>0.77500000000000002</v>
      </c>
      <c r="H328" s="186"/>
      <c r="I328" s="186">
        <f t="shared" si="64"/>
        <v>0</v>
      </c>
      <c r="J328" s="191" t="s">
        <v>281</v>
      </c>
      <c r="K328" s="191">
        <v>52121432</v>
      </c>
      <c r="L328" s="191" t="s">
        <v>203</v>
      </c>
      <c r="M328" s="191" t="s">
        <v>192</v>
      </c>
      <c r="N328" s="191">
        <v>2013</v>
      </c>
      <c r="O328" s="191" t="s">
        <v>282</v>
      </c>
      <c r="P328" s="191" t="s">
        <v>187</v>
      </c>
      <c r="Q328" s="205">
        <v>41878</v>
      </c>
      <c r="R328" s="205">
        <v>41972</v>
      </c>
      <c r="S328" s="191" t="s">
        <v>241</v>
      </c>
      <c r="T328" s="191" t="s">
        <v>134</v>
      </c>
      <c r="U328" s="191" t="s">
        <v>134</v>
      </c>
      <c r="V328" s="191" t="s">
        <v>134</v>
      </c>
      <c r="W328" s="191" t="s">
        <v>134</v>
      </c>
      <c r="X328" s="304"/>
      <c r="Y328" s="304"/>
    </row>
    <row r="329" spans="5:25" ht="15" customHeight="1" x14ac:dyDescent="0.25">
      <c r="E329" s="191" t="s">
        <v>41</v>
      </c>
      <c r="F329" s="186">
        <v>112</v>
      </c>
      <c r="G329" s="254">
        <f>F329/200</f>
        <v>0.56000000000000005</v>
      </c>
      <c r="H329" s="186"/>
      <c r="I329" s="186">
        <f t="shared" si="64"/>
        <v>0</v>
      </c>
      <c r="J329" s="304" t="s">
        <v>284</v>
      </c>
      <c r="K329" s="304">
        <v>1016035300</v>
      </c>
      <c r="L329" s="304" t="s">
        <v>203</v>
      </c>
      <c r="M329" s="304" t="s">
        <v>244</v>
      </c>
      <c r="N329" s="304">
        <v>2013</v>
      </c>
      <c r="O329" s="304" t="s">
        <v>135</v>
      </c>
      <c r="P329" s="304" t="s">
        <v>187</v>
      </c>
      <c r="Q329" s="304">
        <v>41761</v>
      </c>
      <c r="R329" s="304">
        <v>41972</v>
      </c>
      <c r="S329" s="304" t="s">
        <v>285</v>
      </c>
      <c r="T329" s="304" t="s">
        <v>134</v>
      </c>
      <c r="U329" s="304" t="s">
        <v>134</v>
      </c>
      <c r="V329" s="304" t="s">
        <v>134</v>
      </c>
      <c r="W329" s="304" t="s">
        <v>134</v>
      </c>
      <c r="X329" s="304" t="s">
        <v>344</v>
      </c>
      <c r="Y329" s="304"/>
    </row>
    <row r="330" spans="5:25" x14ac:dyDescent="0.25">
      <c r="E330" s="191" t="s">
        <v>41</v>
      </c>
      <c r="F330" s="186">
        <v>100</v>
      </c>
      <c r="G330" s="254">
        <f>F330/200</f>
        <v>0.5</v>
      </c>
      <c r="H330" s="186"/>
      <c r="I330" s="186"/>
      <c r="J330" s="304"/>
      <c r="K330" s="304"/>
      <c r="L330" s="304"/>
      <c r="M330" s="304"/>
      <c r="N330" s="304"/>
      <c r="O330" s="304"/>
      <c r="P330" s="304"/>
      <c r="Q330" s="304"/>
      <c r="R330" s="304"/>
      <c r="S330" s="304"/>
      <c r="T330" s="304"/>
      <c r="U330" s="304"/>
      <c r="V330" s="304"/>
      <c r="W330" s="304"/>
      <c r="X330" s="304"/>
      <c r="Y330" s="304"/>
    </row>
    <row r="331" spans="5:25" ht="15" customHeight="1" x14ac:dyDescent="0.25">
      <c r="E331" s="191" t="s">
        <v>41</v>
      </c>
      <c r="F331" s="186">
        <v>60</v>
      </c>
      <c r="G331" s="254">
        <f>F331/200</f>
        <v>0.3</v>
      </c>
      <c r="H331" s="186"/>
      <c r="I331" s="186">
        <f t="shared" si="64"/>
        <v>0</v>
      </c>
      <c r="J331" s="304" t="s">
        <v>288</v>
      </c>
      <c r="K331" s="304">
        <v>52616711</v>
      </c>
      <c r="L331" s="304" t="s">
        <v>197</v>
      </c>
      <c r="M331" s="304" t="s">
        <v>249</v>
      </c>
      <c r="N331" s="304">
        <v>2013</v>
      </c>
      <c r="O331" s="304">
        <v>140431</v>
      </c>
      <c r="P331" s="304" t="s">
        <v>187</v>
      </c>
      <c r="Q331" s="304">
        <v>41852</v>
      </c>
      <c r="R331" s="304">
        <v>41972</v>
      </c>
      <c r="S331" s="304" t="s">
        <v>199</v>
      </c>
      <c r="T331" s="304" t="s">
        <v>134</v>
      </c>
      <c r="U331" s="304" t="s">
        <v>134</v>
      </c>
      <c r="V331" s="304" t="s">
        <v>134</v>
      </c>
      <c r="W331" s="304" t="s">
        <v>134</v>
      </c>
      <c r="X331" s="304" t="s">
        <v>349</v>
      </c>
      <c r="Y331" s="304"/>
    </row>
    <row r="332" spans="5:25" x14ac:dyDescent="0.25">
      <c r="E332" s="191" t="s">
        <v>41</v>
      </c>
      <c r="F332" s="186">
        <v>65</v>
      </c>
      <c r="G332" s="254">
        <f>F332/200</f>
        <v>0.32500000000000001</v>
      </c>
      <c r="H332" s="186"/>
      <c r="I332" s="186">
        <f t="shared" si="64"/>
        <v>0</v>
      </c>
      <c r="J332" s="304"/>
      <c r="K332" s="304"/>
      <c r="L332" s="304"/>
      <c r="M332" s="304"/>
      <c r="N332" s="304"/>
      <c r="O332" s="304"/>
      <c r="P332" s="304"/>
      <c r="Q332" s="304"/>
      <c r="R332" s="304"/>
      <c r="S332" s="304"/>
      <c r="T332" s="304"/>
      <c r="U332" s="304"/>
      <c r="V332" s="304"/>
      <c r="W332" s="304"/>
      <c r="X332" s="304"/>
      <c r="Y332" s="304"/>
    </row>
    <row r="333" spans="5:25" x14ac:dyDescent="0.25">
      <c r="E333" s="191" t="s">
        <v>41</v>
      </c>
      <c r="F333" s="186">
        <v>126</v>
      </c>
      <c r="G333" s="254">
        <f>F333/200</f>
        <v>0.63</v>
      </c>
      <c r="H333" s="186"/>
      <c r="I333" s="186"/>
      <c r="J333" s="304"/>
      <c r="K333" s="304"/>
      <c r="L333" s="304"/>
      <c r="M333" s="304"/>
      <c r="N333" s="304"/>
      <c r="O333" s="304"/>
      <c r="P333" s="304"/>
      <c r="Q333" s="304"/>
      <c r="R333" s="304"/>
      <c r="S333" s="304"/>
      <c r="T333" s="304"/>
      <c r="U333" s="304"/>
      <c r="V333" s="304"/>
      <c r="W333" s="304"/>
      <c r="X333" s="304"/>
      <c r="Y333" s="304"/>
    </row>
    <row r="334" spans="5:25" ht="15" customHeight="1" x14ac:dyDescent="0.25">
      <c r="E334" s="191" t="s">
        <v>41</v>
      </c>
      <c r="F334" s="186">
        <v>65</v>
      </c>
      <c r="G334" s="254">
        <f>F334/200</f>
        <v>0.32500000000000001</v>
      </c>
      <c r="H334" s="186"/>
      <c r="I334" s="186">
        <f t="shared" si="64"/>
        <v>0</v>
      </c>
      <c r="J334" s="304" t="s">
        <v>290</v>
      </c>
      <c r="K334" s="304">
        <v>1032425594</v>
      </c>
      <c r="L334" s="304" t="s">
        <v>203</v>
      </c>
      <c r="M334" s="304" t="s">
        <v>208</v>
      </c>
      <c r="N334" s="304">
        <v>2014</v>
      </c>
      <c r="O334" s="304" t="s">
        <v>291</v>
      </c>
      <c r="P334" s="304" t="s">
        <v>135</v>
      </c>
      <c r="Q334" s="304"/>
      <c r="R334" s="304"/>
      <c r="S334" s="304" t="s">
        <v>135</v>
      </c>
      <c r="T334" s="304" t="s">
        <v>134</v>
      </c>
      <c r="U334" s="304" t="s">
        <v>134</v>
      </c>
      <c r="V334" s="304" t="s">
        <v>135</v>
      </c>
      <c r="W334" s="304"/>
      <c r="X334" s="304" t="s">
        <v>350</v>
      </c>
      <c r="Y334" s="304"/>
    </row>
    <row r="335" spans="5:25" x14ac:dyDescent="0.25">
      <c r="E335" s="191" t="s">
        <v>41</v>
      </c>
      <c r="F335" s="186">
        <v>40</v>
      </c>
      <c r="G335" s="254">
        <f>F335/200</f>
        <v>0.2</v>
      </c>
      <c r="H335" s="186"/>
      <c r="I335" s="186"/>
      <c r="J335" s="304"/>
      <c r="K335" s="304"/>
      <c r="L335" s="304"/>
      <c r="M335" s="304"/>
      <c r="N335" s="304"/>
      <c r="O335" s="304"/>
      <c r="P335" s="304"/>
      <c r="Q335" s="304"/>
      <c r="R335" s="304"/>
      <c r="S335" s="304"/>
      <c r="T335" s="304"/>
      <c r="U335" s="304"/>
      <c r="V335" s="304"/>
      <c r="W335" s="304"/>
      <c r="X335" s="304"/>
      <c r="Y335" s="304"/>
    </row>
    <row r="336" spans="5:25" ht="15" customHeight="1" x14ac:dyDescent="0.25">
      <c r="E336" s="191" t="s">
        <v>41</v>
      </c>
      <c r="F336" s="186">
        <v>150</v>
      </c>
      <c r="G336" s="254">
        <f>F336/200</f>
        <v>0.75</v>
      </c>
      <c r="H336" s="186"/>
      <c r="I336" s="186">
        <f t="shared" si="64"/>
        <v>0</v>
      </c>
      <c r="J336" s="304" t="s">
        <v>292</v>
      </c>
      <c r="K336" s="304">
        <v>51880525</v>
      </c>
      <c r="L336" s="304" t="s">
        <v>203</v>
      </c>
      <c r="M336" s="304" t="s">
        <v>244</v>
      </c>
      <c r="N336" s="304">
        <v>1998</v>
      </c>
      <c r="O336" s="304" t="s">
        <v>135</v>
      </c>
      <c r="P336" s="304" t="s">
        <v>293</v>
      </c>
      <c r="Q336" s="306">
        <v>37987</v>
      </c>
      <c r="R336" s="306">
        <v>39082</v>
      </c>
      <c r="S336" s="304" t="s">
        <v>294</v>
      </c>
      <c r="T336" s="304" t="s">
        <v>134</v>
      </c>
      <c r="U336" s="304" t="s">
        <v>134</v>
      </c>
      <c r="V336" s="304" t="s">
        <v>134</v>
      </c>
      <c r="W336" s="304" t="s">
        <v>134</v>
      </c>
      <c r="X336" s="304" t="s">
        <v>344</v>
      </c>
      <c r="Y336" s="304"/>
    </row>
    <row r="337" spans="5:25" x14ac:dyDescent="0.25">
      <c r="E337" s="191" t="s">
        <v>41</v>
      </c>
      <c r="F337" s="186">
        <v>60</v>
      </c>
      <c r="G337" s="254">
        <f>F337/200</f>
        <v>0.3</v>
      </c>
      <c r="H337" s="186"/>
      <c r="I337" s="186">
        <f t="shared" si="64"/>
        <v>0</v>
      </c>
      <c r="J337" s="304"/>
      <c r="K337" s="304"/>
      <c r="L337" s="304"/>
      <c r="M337" s="304"/>
      <c r="N337" s="304"/>
      <c r="O337" s="304"/>
      <c r="P337" s="304"/>
      <c r="Q337" s="304"/>
      <c r="R337" s="304"/>
      <c r="S337" s="304"/>
      <c r="T337" s="304"/>
      <c r="U337" s="304"/>
      <c r="V337" s="304"/>
      <c r="W337" s="304"/>
      <c r="X337" s="304"/>
      <c r="Y337" s="304"/>
    </row>
    <row r="338" spans="5:25" ht="75" x14ac:dyDescent="0.25">
      <c r="E338" s="191" t="s">
        <v>41</v>
      </c>
      <c r="F338" s="186">
        <v>80</v>
      </c>
      <c r="G338" s="254">
        <f>F338/200</f>
        <v>0.4</v>
      </c>
      <c r="H338" s="186"/>
      <c r="I338" s="186">
        <f t="shared" si="64"/>
        <v>0</v>
      </c>
      <c r="J338" s="191" t="s">
        <v>296</v>
      </c>
      <c r="K338" s="191">
        <v>21031353</v>
      </c>
      <c r="L338" s="191" t="s">
        <v>197</v>
      </c>
      <c r="M338" s="191" t="s">
        <v>249</v>
      </c>
      <c r="N338" s="191">
        <v>2011</v>
      </c>
      <c r="O338" s="191">
        <v>125657</v>
      </c>
      <c r="P338" s="191" t="s">
        <v>187</v>
      </c>
      <c r="Q338" s="205">
        <v>41683</v>
      </c>
      <c r="R338" s="205">
        <v>41972</v>
      </c>
      <c r="S338" s="191" t="s">
        <v>199</v>
      </c>
      <c r="T338" s="191" t="s">
        <v>134</v>
      </c>
      <c r="U338" s="191" t="s">
        <v>134</v>
      </c>
      <c r="V338" s="191" t="s">
        <v>134</v>
      </c>
      <c r="W338" s="191" t="s">
        <v>134</v>
      </c>
      <c r="X338" s="305"/>
      <c r="Y338" s="305"/>
    </row>
    <row r="339" spans="5:25" ht="15" customHeight="1" x14ac:dyDescent="0.25">
      <c r="E339" s="191" t="s">
        <v>41</v>
      </c>
      <c r="F339" s="186">
        <v>56</v>
      </c>
      <c r="G339" s="254">
        <f>F339/200</f>
        <v>0.28000000000000003</v>
      </c>
      <c r="H339" s="186"/>
      <c r="I339" s="186">
        <f t="shared" si="64"/>
        <v>0</v>
      </c>
      <c r="J339" s="304" t="s">
        <v>298</v>
      </c>
      <c r="K339" s="304">
        <v>35220649</v>
      </c>
      <c r="L339" s="304" t="s">
        <v>299</v>
      </c>
      <c r="M339" s="304" t="s">
        <v>198</v>
      </c>
      <c r="N339" s="304" t="s">
        <v>300</v>
      </c>
      <c r="O339" s="304" t="s">
        <v>301</v>
      </c>
      <c r="P339" s="304" t="s">
        <v>302</v>
      </c>
      <c r="Q339" s="304">
        <v>41887</v>
      </c>
      <c r="R339" s="304">
        <v>41972</v>
      </c>
      <c r="S339" s="304" t="s">
        <v>199</v>
      </c>
      <c r="T339" s="304" t="s">
        <v>134</v>
      </c>
      <c r="U339" s="304" t="s">
        <v>134</v>
      </c>
      <c r="V339" s="304" t="s">
        <v>134</v>
      </c>
      <c r="W339" s="304" t="s">
        <v>134</v>
      </c>
      <c r="X339" s="304" t="s">
        <v>345</v>
      </c>
      <c r="Y339" s="304"/>
    </row>
    <row r="340" spans="5:25" x14ac:dyDescent="0.25">
      <c r="E340" s="191" t="s">
        <v>41</v>
      </c>
      <c r="F340" s="186">
        <v>42</v>
      </c>
      <c r="G340" s="254">
        <f>F340/200</f>
        <v>0.21</v>
      </c>
      <c r="H340" s="186"/>
      <c r="I340" s="186"/>
      <c r="J340" s="304"/>
      <c r="K340" s="304"/>
      <c r="L340" s="304"/>
      <c r="M340" s="304"/>
      <c r="N340" s="304"/>
      <c r="O340" s="304"/>
      <c r="P340" s="304"/>
      <c r="Q340" s="304"/>
      <c r="R340" s="304"/>
      <c r="S340" s="304"/>
      <c r="T340" s="304"/>
      <c r="U340" s="304"/>
      <c r="V340" s="304"/>
      <c r="W340" s="304"/>
      <c r="X340" s="304"/>
      <c r="Y340" s="304"/>
    </row>
    <row r="341" spans="5:25" ht="15" customHeight="1" x14ac:dyDescent="0.25">
      <c r="E341" s="191" t="s">
        <v>41</v>
      </c>
      <c r="F341" s="186">
        <v>61</v>
      </c>
      <c r="G341" s="254">
        <f>F341/200</f>
        <v>0.30499999999999999</v>
      </c>
      <c r="H341" s="186"/>
      <c r="I341" s="186">
        <f t="shared" si="64"/>
        <v>0</v>
      </c>
      <c r="J341" s="304" t="s">
        <v>303</v>
      </c>
      <c r="K341" s="304">
        <v>1019032443</v>
      </c>
      <c r="L341" s="304" t="s">
        <v>203</v>
      </c>
      <c r="M341" s="304" t="s">
        <v>208</v>
      </c>
      <c r="N341" s="304">
        <v>2013</v>
      </c>
      <c r="O341" s="304" t="s">
        <v>135</v>
      </c>
      <c r="P341" s="304" t="s">
        <v>187</v>
      </c>
      <c r="Q341" s="304">
        <v>41694</v>
      </c>
      <c r="R341" s="304">
        <v>41972</v>
      </c>
      <c r="S341" s="304" t="s">
        <v>199</v>
      </c>
      <c r="T341" s="304" t="s">
        <v>134</v>
      </c>
      <c r="U341" s="304" t="s">
        <v>134</v>
      </c>
      <c r="V341" s="304" t="s">
        <v>134</v>
      </c>
      <c r="W341" s="304" t="s">
        <v>134</v>
      </c>
      <c r="X341" s="304" t="s">
        <v>347</v>
      </c>
      <c r="Y341" s="304"/>
    </row>
    <row r="342" spans="5:25" x14ac:dyDescent="0.25">
      <c r="E342" s="191" t="s">
        <v>41</v>
      </c>
      <c r="F342" s="186">
        <v>78</v>
      </c>
      <c r="G342" s="254">
        <f>F342/200</f>
        <v>0.39</v>
      </c>
      <c r="H342" s="186"/>
      <c r="I342" s="186"/>
      <c r="J342" s="304"/>
      <c r="K342" s="304"/>
      <c r="L342" s="304"/>
      <c r="M342" s="304"/>
      <c r="N342" s="304"/>
      <c r="O342" s="304"/>
      <c r="P342" s="304"/>
      <c r="Q342" s="304"/>
      <c r="R342" s="304"/>
      <c r="S342" s="304"/>
      <c r="T342" s="304"/>
      <c r="U342" s="304"/>
      <c r="V342" s="304"/>
      <c r="W342" s="304"/>
      <c r="X342" s="304"/>
      <c r="Y342" s="304"/>
    </row>
    <row r="343" spans="5:25" x14ac:dyDescent="0.25">
      <c r="E343" s="191" t="s">
        <v>41</v>
      </c>
      <c r="F343" s="186">
        <v>52</v>
      </c>
      <c r="G343" s="254">
        <f>F343/200</f>
        <v>0.26</v>
      </c>
      <c r="H343" s="186"/>
      <c r="I343" s="186">
        <f t="shared" si="64"/>
        <v>0</v>
      </c>
      <c r="J343" s="304"/>
      <c r="K343" s="304"/>
      <c r="L343" s="304"/>
      <c r="M343" s="304"/>
      <c r="N343" s="304"/>
      <c r="O343" s="304"/>
      <c r="P343" s="304"/>
      <c r="Q343" s="304"/>
      <c r="R343" s="304"/>
      <c r="S343" s="304"/>
      <c r="T343" s="304"/>
      <c r="U343" s="304"/>
      <c r="V343" s="304"/>
      <c r="W343" s="304"/>
      <c r="X343" s="304"/>
      <c r="Y343" s="304"/>
    </row>
    <row r="344" spans="5:25" x14ac:dyDescent="0.25">
      <c r="E344" s="298" t="s">
        <v>40</v>
      </c>
      <c r="F344" s="186">
        <v>40</v>
      </c>
      <c r="G344" s="252">
        <f>+F344/200</f>
        <v>0.2</v>
      </c>
      <c r="H344" s="299"/>
      <c r="I344" s="300"/>
      <c r="J344" s="304" t="s">
        <v>352</v>
      </c>
      <c r="K344" s="304">
        <v>52014997</v>
      </c>
      <c r="L344" s="304" t="s">
        <v>384</v>
      </c>
      <c r="M344" s="304" t="s">
        <v>396</v>
      </c>
      <c r="N344" s="304">
        <v>38169</v>
      </c>
      <c r="O344" s="304" t="s">
        <v>135</v>
      </c>
      <c r="P344" s="304" t="s">
        <v>416</v>
      </c>
      <c r="Q344" s="304">
        <v>41333</v>
      </c>
      <c r="R344" s="304">
        <v>41992</v>
      </c>
      <c r="S344" s="304" t="s">
        <v>424</v>
      </c>
      <c r="T344" s="191"/>
      <c r="U344" s="191"/>
      <c r="V344" s="191"/>
      <c r="W344" s="191"/>
      <c r="X344" s="191"/>
      <c r="Y344" s="191"/>
    </row>
    <row r="345" spans="5:25" x14ac:dyDescent="0.25">
      <c r="E345" s="298"/>
      <c r="F345" s="186">
        <v>65</v>
      </c>
      <c r="G345" s="252">
        <f>+F345/200</f>
        <v>0.32500000000000001</v>
      </c>
      <c r="H345" s="301"/>
      <c r="I345" s="302"/>
      <c r="J345" s="304"/>
      <c r="K345" s="304"/>
      <c r="L345" s="304"/>
      <c r="M345" s="304"/>
      <c r="N345" s="304"/>
      <c r="O345" s="304"/>
      <c r="P345" s="304"/>
      <c r="Q345" s="304"/>
      <c r="R345" s="304"/>
      <c r="S345" s="304"/>
      <c r="T345" s="191"/>
      <c r="U345" s="191"/>
      <c r="V345" s="191"/>
      <c r="W345" s="191"/>
      <c r="X345" s="191"/>
      <c r="Y345" s="191"/>
    </row>
    <row r="346" spans="5:25" x14ac:dyDescent="0.25">
      <c r="E346" s="298" t="s">
        <v>40</v>
      </c>
      <c r="F346" s="186">
        <v>142</v>
      </c>
      <c r="G346" s="252">
        <f>+F346/200</f>
        <v>0.71</v>
      </c>
      <c r="H346" s="190"/>
      <c r="I346" s="190"/>
      <c r="J346" s="298" t="s">
        <v>353</v>
      </c>
      <c r="K346" s="298">
        <v>35527758</v>
      </c>
      <c r="L346" s="298" t="s">
        <v>197</v>
      </c>
      <c r="M346" s="298" t="s">
        <v>397</v>
      </c>
      <c r="N346" s="298">
        <v>37239</v>
      </c>
      <c r="O346" s="298"/>
      <c r="P346" s="298" t="s">
        <v>416</v>
      </c>
      <c r="Q346" s="298">
        <v>41663</v>
      </c>
      <c r="R346" s="298">
        <v>41992</v>
      </c>
      <c r="S346" s="298" t="s">
        <v>425</v>
      </c>
      <c r="T346" s="191"/>
      <c r="U346" s="191"/>
      <c r="V346" s="191"/>
      <c r="W346" s="191"/>
      <c r="X346" s="191"/>
      <c r="Y346" s="191"/>
    </row>
    <row r="347" spans="5:25" x14ac:dyDescent="0.25">
      <c r="E347" s="298"/>
      <c r="F347" s="186">
        <v>453</v>
      </c>
      <c r="G347" s="252">
        <f>+F347/200</f>
        <v>2.2650000000000001</v>
      </c>
      <c r="H347" s="190"/>
      <c r="I347" s="190"/>
      <c r="J347" s="298"/>
      <c r="K347" s="298"/>
      <c r="L347" s="298"/>
      <c r="M347" s="298"/>
      <c r="N347" s="298"/>
      <c r="O347" s="298"/>
      <c r="P347" s="298"/>
      <c r="Q347" s="298"/>
      <c r="R347" s="298"/>
      <c r="S347" s="298"/>
      <c r="T347" s="191"/>
      <c r="U347" s="191"/>
      <c r="V347" s="191"/>
      <c r="W347" s="191"/>
      <c r="X347" s="191"/>
      <c r="Y347" s="191"/>
    </row>
    <row r="348" spans="5:25" x14ac:dyDescent="0.25">
      <c r="E348" s="303" t="s">
        <v>40</v>
      </c>
      <c r="F348" s="191">
        <v>142</v>
      </c>
      <c r="G348" s="252">
        <f>+F348/200</f>
        <v>0.71</v>
      </c>
      <c r="H348" s="190"/>
      <c r="I348" s="190"/>
      <c r="J348" s="295" t="s">
        <v>354</v>
      </c>
      <c r="K348" s="295">
        <v>52394991</v>
      </c>
      <c r="L348" s="295" t="s">
        <v>385</v>
      </c>
      <c r="M348" s="295" t="s">
        <v>398</v>
      </c>
      <c r="N348" s="295">
        <v>38338</v>
      </c>
      <c r="O348" s="295"/>
      <c r="P348" s="295" t="s">
        <v>416</v>
      </c>
      <c r="Q348" s="295">
        <v>41690</v>
      </c>
      <c r="R348" s="295">
        <v>41689</v>
      </c>
      <c r="S348" s="295" t="s">
        <v>426</v>
      </c>
      <c r="T348" s="191"/>
      <c r="U348" s="191"/>
      <c r="V348" s="191"/>
      <c r="W348" s="191"/>
      <c r="X348" s="191"/>
      <c r="Y348" s="191"/>
    </row>
    <row r="349" spans="5:25" x14ac:dyDescent="0.25">
      <c r="E349" s="303"/>
      <c r="F349" s="191">
        <v>453</v>
      </c>
      <c r="G349" s="252">
        <f>+F349/200</f>
        <v>2.2650000000000001</v>
      </c>
      <c r="H349" s="190"/>
      <c r="I349" s="190"/>
      <c r="J349" s="296"/>
      <c r="K349" s="296"/>
      <c r="L349" s="296"/>
      <c r="M349" s="296"/>
      <c r="N349" s="296"/>
      <c r="O349" s="296"/>
      <c r="P349" s="296"/>
      <c r="Q349" s="296"/>
      <c r="R349" s="296"/>
      <c r="S349" s="296"/>
      <c r="T349" s="191"/>
      <c r="U349" s="191"/>
      <c r="V349" s="191"/>
      <c r="W349" s="191"/>
      <c r="X349" s="191"/>
      <c r="Y349" s="191"/>
    </row>
    <row r="350" spans="5:25" ht="60" x14ac:dyDescent="0.25">
      <c r="E350" s="86" t="s">
        <v>40</v>
      </c>
      <c r="F350" s="86">
        <v>1031</v>
      </c>
      <c r="G350" s="252">
        <f>+F350/200</f>
        <v>5.1550000000000002</v>
      </c>
      <c r="H350" s="190"/>
      <c r="I350" s="190"/>
      <c r="J350" s="189" t="s">
        <v>355</v>
      </c>
      <c r="K350" s="85">
        <v>39806562</v>
      </c>
      <c r="L350" s="186" t="s">
        <v>197</v>
      </c>
      <c r="M350" s="186" t="s">
        <v>399</v>
      </c>
      <c r="N350" s="209">
        <v>40529</v>
      </c>
      <c r="O350" s="1" t="s">
        <v>415</v>
      </c>
      <c r="P350" s="186" t="s">
        <v>416</v>
      </c>
      <c r="Q350" s="209">
        <v>41655</v>
      </c>
      <c r="R350" s="209">
        <v>41992</v>
      </c>
      <c r="S350" s="211" t="s">
        <v>425</v>
      </c>
      <c r="T350" s="191"/>
      <c r="U350" s="191"/>
      <c r="V350" s="191"/>
      <c r="W350" s="191"/>
      <c r="X350" s="191"/>
      <c r="Y350" s="191"/>
    </row>
    <row r="351" spans="5:25" ht="30" x14ac:dyDescent="0.25">
      <c r="E351" s="86" t="s">
        <v>40</v>
      </c>
      <c r="F351" s="86">
        <v>1031</v>
      </c>
      <c r="G351" s="252">
        <f>+F351/200</f>
        <v>5.1550000000000002</v>
      </c>
      <c r="H351" s="190"/>
      <c r="I351" s="190"/>
      <c r="J351" s="189" t="s">
        <v>356</v>
      </c>
      <c r="K351" s="85">
        <v>1015999547</v>
      </c>
      <c r="L351" s="186" t="s">
        <v>386</v>
      </c>
      <c r="M351" s="186" t="s">
        <v>400</v>
      </c>
      <c r="N351" s="209">
        <v>40417</v>
      </c>
      <c r="O351" s="1"/>
      <c r="P351" s="186" t="s">
        <v>417</v>
      </c>
      <c r="Q351" s="209">
        <v>41286</v>
      </c>
      <c r="R351" s="209">
        <v>41791</v>
      </c>
      <c r="S351" s="211" t="s">
        <v>427</v>
      </c>
      <c r="T351" s="191"/>
      <c r="U351" s="191"/>
      <c r="V351" s="191"/>
      <c r="W351" s="191"/>
      <c r="X351" s="191"/>
      <c r="Y351" s="191"/>
    </row>
    <row r="352" spans="5:25" ht="60" x14ac:dyDescent="0.25">
      <c r="E352" s="86" t="s">
        <v>40</v>
      </c>
      <c r="F352" s="86">
        <v>140</v>
      </c>
      <c r="G352" s="252">
        <f>+F352/200</f>
        <v>0.7</v>
      </c>
      <c r="H352" s="190"/>
      <c r="I352" s="190"/>
      <c r="J352" s="189" t="s">
        <v>357</v>
      </c>
      <c r="K352" s="85">
        <v>20976763</v>
      </c>
      <c r="L352" s="186" t="s">
        <v>387</v>
      </c>
      <c r="M352" s="186" t="s">
        <v>401</v>
      </c>
      <c r="N352" s="209">
        <v>38464</v>
      </c>
      <c r="O352" s="1"/>
      <c r="P352" s="210" t="s">
        <v>416</v>
      </c>
      <c r="Q352" s="210">
        <v>41344</v>
      </c>
      <c r="R352" s="209">
        <v>42003</v>
      </c>
      <c r="S352" s="211" t="s">
        <v>428</v>
      </c>
      <c r="T352" s="191"/>
      <c r="U352" s="191"/>
      <c r="V352" s="191"/>
      <c r="W352" s="191"/>
      <c r="X352" s="191"/>
      <c r="Y352" s="191"/>
    </row>
    <row r="353" spans="5:26" ht="15" customHeight="1" x14ac:dyDescent="0.25">
      <c r="E353" s="86" t="s">
        <v>40</v>
      </c>
      <c r="F353" s="86">
        <v>50</v>
      </c>
      <c r="G353" s="252">
        <f>+F353/200</f>
        <v>0.25</v>
      </c>
      <c r="H353" s="190"/>
      <c r="I353" s="190"/>
      <c r="J353" s="295" t="s">
        <v>358</v>
      </c>
      <c r="K353" s="295">
        <v>1070956519</v>
      </c>
      <c r="L353" s="295" t="s">
        <v>388</v>
      </c>
      <c r="M353" s="295" t="s">
        <v>402</v>
      </c>
      <c r="N353" s="295" t="s">
        <v>808</v>
      </c>
      <c r="O353" s="295"/>
      <c r="P353" s="295" t="s">
        <v>416</v>
      </c>
      <c r="Q353" s="295">
        <v>41859</v>
      </c>
      <c r="R353" s="295" t="s">
        <v>422</v>
      </c>
      <c r="S353" s="295"/>
      <c r="U353" s="295"/>
      <c r="V353" s="295"/>
      <c r="W353" s="295"/>
      <c r="X353" s="295" t="s">
        <v>434</v>
      </c>
      <c r="Y353" s="295"/>
      <c r="Z353" s="1"/>
    </row>
    <row r="354" spans="5:26" x14ac:dyDescent="0.25">
      <c r="E354" s="86" t="s">
        <v>40</v>
      </c>
      <c r="F354" s="86">
        <v>47</v>
      </c>
      <c r="G354" s="252">
        <f>+F354/200</f>
        <v>0.23499999999999999</v>
      </c>
      <c r="H354" s="190"/>
      <c r="I354" s="190"/>
      <c r="J354" s="296"/>
      <c r="K354" s="296"/>
      <c r="L354" s="296"/>
      <c r="M354" s="296"/>
      <c r="N354" s="296"/>
      <c r="O354" s="296"/>
      <c r="P354" s="296"/>
      <c r="Q354" s="296"/>
      <c r="R354" s="296"/>
      <c r="S354" s="296"/>
      <c r="U354" s="296"/>
      <c r="V354" s="296"/>
      <c r="W354" s="296"/>
      <c r="X354" s="297"/>
      <c r="Y354" s="296"/>
    </row>
    <row r="355" spans="5:26" ht="30" x14ac:dyDescent="0.25">
      <c r="E355" s="86" t="s">
        <v>40</v>
      </c>
      <c r="F355" s="86">
        <v>112</v>
      </c>
      <c r="G355" s="252">
        <f>+F355/200</f>
        <v>0.56000000000000005</v>
      </c>
      <c r="H355" s="190"/>
      <c r="I355" s="190"/>
      <c r="J355" s="189" t="s">
        <v>359</v>
      </c>
      <c r="K355" s="85">
        <v>20500096</v>
      </c>
      <c r="L355" s="186" t="s">
        <v>389</v>
      </c>
      <c r="M355" s="186" t="s">
        <v>403</v>
      </c>
      <c r="N355" s="209">
        <v>40732</v>
      </c>
      <c r="O355" s="1"/>
      <c r="P355" s="186"/>
      <c r="Q355" s="1"/>
      <c r="R355" s="1"/>
      <c r="S355" s="211"/>
      <c r="U355" s="191"/>
      <c r="V355" s="191"/>
      <c r="W355" s="191"/>
      <c r="X355" s="296"/>
      <c r="Y355" s="191"/>
    </row>
    <row r="356" spans="5:26" ht="60" x14ac:dyDescent="0.25">
      <c r="E356" s="86" t="s">
        <v>40</v>
      </c>
      <c r="F356" s="86">
        <v>160</v>
      </c>
      <c r="G356" s="252">
        <f>+F356/200</f>
        <v>0.8</v>
      </c>
      <c r="H356" s="190"/>
      <c r="I356" s="190"/>
      <c r="J356" s="189" t="s">
        <v>360</v>
      </c>
      <c r="K356" s="85">
        <v>1022348255</v>
      </c>
      <c r="L356" s="186" t="s">
        <v>203</v>
      </c>
      <c r="M356" s="186" t="s">
        <v>208</v>
      </c>
      <c r="N356" s="209">
        <v>40739</v>
      </c>
      <c r="O356" s="1" t="s">
        <v>135</v>
      </c>
      <c r="P356" s="186" t="s">
        <v>416</v>
      </c>
      <c r="Q356" s="209">
        <v>41337</v>
      </c>
      <c r="R356" s="186" t="s">
        <v>422</v>
      </c>
      <c r="S356" s="211" t="s">
        <v>429</v>
      </c>
      <c r="U356" s="191"/>
      <c r="V356" s="191"/>
      <c r="W356" s="191"/>
      <c r="X356" s="1"/>
      <c r="Y356" s="191"/>
    </row>
    <row r="357" spans="5:26" ht="60" x14ac:dyDescent="0.25">
      <c r="E357" s="86" t="s">
        <v>40</v>
      </c>
      <c r="F357" s="86">
        <v>91</v>
      </c>
      <c r="G357" s="252">
        <f>+F357/200</f>
        <v>0.45500000000000002</v>
      </c>
      <c r="H357" s="190"/>
      <c r="I357" s="190"/>
      <c r="J357" s="189" t="s">
        <v>361</v>
      </c>
      <c r="K357" s="85">
        <v>51985477</v>
      </c>
      <c r="L357" s="186" t="s">
        <v>203</v>
      </c>
      <c r="M357" s="186" t="s">
        <v>404</v>
      </c>
      <c r="N357" s="209">
        <v>34318</v>
      </c>
      <c r="O357" s="1" t="s">
        <v>135</v>
      </c>
      <c r="P357" s="186" t="s">
        <v>416</v>
      </c>
      <c r="Q357" s="209">
        <v>39827</v>
      </c>
      <c r="R357" s="186" t="s">
        <v>422</v>
      </c>
      <c r="S357" s="211" t="s">
        <v>430</v>
      </c>
      <c r="U357" s="191"/>
      <c r="V357" s="191"/>
      <c r="W357" s="191"/>
      <c r="X357" s="1"/>
      <c r="Y357" s="191"/>
    </row>
    <row r="358" spans="5:26" ht="60" x14ac:dyDescent="0.25">
      <c r="E358" s="86" t="s">
        <v>40</v>
      </c>
      <c r="F358" s="86">
        <v>143</v>
      </c>
      <c r="G358" s="252">
        <f>+F358/200</f>
        <v>0.71499999999999997</v>
      </c>
      <c r="H358" s="190"/>
      <c r="I358" s="190"/>
      <c r="J358" s="189" t="s">
        <v>362</v>
      </c>
      <c r="K358" s="85">
        <v>170959739</v>
      </c>
      <c r="L358" s="186" t="s">
        <v>203</v>
      </c>
      <c r="M358" s="186" t="s">
        <v>405</v>
      </c>
      <c r="N358" s="209">
        <v>41257</v>
      </c>
      <c r="O358" s="1">
        <v>211531012</v>
      </c>
      <c r="P358" s="186" t="s">
        <v>416</v>
      </c>
      <c r="Q358" s="209">
        <v>41701</v>
      </c>
      <c r="R358" s="186" t="s">
        <v>422</v>
      </c>
      <c r="S358" s="211" t="s">
        <v>429</v>
      </c>
      <c r="U358" s="191"/>
      <c r="V358" s="191"/>
      <c r="W358" s="191"/>
      <c r="X358" s="186" t="s">
        <v>434</v>
      </c>
      <c r="Y358" s="191"/>
    </row>
    <row r="359" spans="5:26" ht="60" x14ac:dyDescent="0.25">
      <c r="E359" s="86" t="s">
        <v>40</v>
      </c>
      <c r="F359" s="86">
        <v>26</v>
      </c>
      <c r="G359" s="252">
        <f>+F359/200</f>
        <v>0.13</v>
      </c>
      <c r="H359" s="190"/>
      <c r="I359" s="190"/>
      <c r="J359" s="189" t="s">
        <v>362</v>
      </c>
      <c r="K359" s="85">
        <v>170959739</v>
      </c>
      <c r="L359" s="186" t="s">
        <v>203</v>
      </c>
      <c r="M359" s="186" t="s">
        <v>405</v>
      </c>
      <c r="N359" s="209">
        <v>41258</v>
      </c>
      <c r="O359" s="1">
        <v>211531013</v>
      </c>
      <c r="P359" s="186" t="s">
        <v>416</v>
      </c>
      <c r="Q359" s="209">
        <v>41702</v>
      </c>
      <c r="R359" s="186" t="s">
        <v>422</v>
      </c>
      <c r="S359" s="211" t="s">
        <v>429</v>
      </c>
      <c r="U359" s="191"/>
      <c r="V359" s="191"/>
      <c r="W359" s="191"/>
      <c r="X359" s="186" t="s">
        <v>434</v>
      </c>
      <c r="Y359" s="191"/>
    </row>
    <row r="360" spans="5:26" ht="60" x14ac:dyDescent="0.25">
      <c r="E360" s="86" t="s">
        <v>40</v>
      </c>
      <c r="F360" s="86">
        <v>52</v>
      </c>
      <c r="G360" s="252">
        <f>+F360/200</f>
        <v>0.26</v>
      </c>
      <c r="H360" s="190"/>
      <c r="I360" s="190"/>
      <c r="J360" s="189" t="s">
        <v>363</v>
      </c>
      <c r="K360" s="85">
        <v>1018425406</v>
      </c>
      <c r="L360" s="186" t="s">
        <v>390</v>
      </c>
      <c r="M360" s="186" t="s">
        <v>406</v>
      </c>
      <c r="N360" s="209">
        <v>40528</v>
      </c>
      <c r="O360" s="1"/>
      <c r="P360" s="186" t="s">
        <v>416</v>
      </c>
      <c r="Q360" s="209">
        <v>41852</v>
      </c>
      <c r="R360" s="209">
        <v>41957</v>
      </c>
      <c r="S360" s="211" t="s">
        <v>429</v>
      </c>
      <c r="U360" s="191"/>
      <c r="V360" s="191"/>
      <c r="W360" s="191"/>
      <c r="X360" s="186" t="s">
        <v>434</v>
      </c>
      <c r="Y360" s="191"/>
    </row>
    <row r="361" spans="5:26" ht="60" x14ac:dyDescent="0.25">
      <c r="E361" s="86" t="s">
        <v>40</v>
      </c>
      <c r="F361" s="86">
        <v>182</v>
      </c>
      <c r="G361" s="252">
        <f>+F361/200</f>
        <v>0.91</v>
      </c>
      <c r="H361" s="190"/>
      <c r="I361" s="190"/>
      <c r="J361" s="189" t="s">
        <v>363</v>
      </c>
      <c r="K361" s="85">
        <v>1018425407</v>
      </c>
      <c r="L361" s="186" t="s">
        <v>390</v>
      </c>
      <c r="M361" s="186" t="s">
        <v>406</v>
      </c>
      <c r="N361" s="209">
        <v>40529</v>
      </c>
      <c r="O361" s="1"/>
      <c r="P361" s="186" t="s">
        <v>416</v>
      </c>
      <c r="Q361" s="209">
        <v>41852</v>
      </c>
      <c r="R361" s="209">
        <v>41957</v>
      </c>
      <c r="S361" s="211" t="s">
        <v>429</v>
      </c>
      <c r="U361" s="191"/>
      <c r="V361" s="191"/>
      <c r="W361" s="191"/>
      <c r="X361" s="186" t="s">
        <v>434</v>
      </c>
      <c r="Y361" s="191"/>
    </row>
    <row r="362" spans="5:26" ht="60" x14ac:dyDescent="0.25">
      <c r="E362" s="86" t="s">
        <v>40</v>
      </c>
      <c r="F362" s="86">
        <v>61</v>
      </c>
      <c r="G362" s="252">
        <f>+F362/200</f>
        <v>0.30499999999999999</v>
      </c>
      <c r="H362" s="190"/>
      <c r="I362" s="190"/>
      <c r="J362" s="189" t="s">
        <v>364</v>
      </c>
      <c r="K362" s="85">
        <v>51917147</v>
      </c>
      <c r="L362" s="186" t="s">
        <v>197</v>
      </c>
      <c r="M362" s="186" t="s">
        <v>258</v>
      </c>
      <c r="N362" s="209">
        <v>36873</v>
      </c>
      <c r="O362" s="1"/>
      <c r="P362" s="186" t="s">
        <v>416</v>
      </c>
      <c r="Q362" s="209">
        <v>41325</v>
      </c>
      <c r="R362" s="209">
        <v>41652</v>
      </c>
      <c r="S362" s="211" t="s">
        <v>424</v>
      </c>
      <c r="U362" s="191"/>
      <c r="V362" s="191"/>
      <c r="W362" s="191"/>
      <c r="X362" s="1"/>
      <c r="Y362" s="191"/>
    </row>
    <row r="363" spans="5:26" ht="60" x14ac:dyDescent="0.25">
      <c r="E363" s="86" t="s">
        <v>40</v>
      </c>
      <c r="F363" s="86">
        <v>52</v>
      </c>
      <c r="G363" s="252">
        <f>+F363/200</f>
        <v>0.26</v>
      </c>
      <c r="H363" s="190"/>
      <c r="I363" s="190"/>
      <c r="J363" s="189" t="s">
        <v>364</v>
      </c>
      <c r="K363" s="85">
        <v>51917148</v>
      </c>
      <c r="L363" s="186" t="s">
        <v>197</v>
      </c>
      <c r="M363" s="186" t="s">
        <v>258</v>
      </c>
      <c r="N363" s="209">
        <v>36874</v>
      </c>
      <c r="O363" s="1"/>
      <c r="P363" s="186" t="s">
        <v>416</v>
      </c>
      <c r="Q363" s="209">
        <v>41325</v>
      </c>
      <c r="R363" s="209">
        <v>41652</v>
      </c>
      <c r="S363" s="211" t="s">
        <v>424</v>
      </c>
      <c r="U363" s="191"/>
      <c r="V363" s="191"/>
      <c r="W363" s="191"/>
      <c r="X363" s="1"/>
      <c r="Y363" s="191"/>
    </row>
    <row r="364" spans="5:26" ht="60" x14ac:dyDescent="0.25">
      <c r="E364" s="1"/>
      <c r="F364" s="86">
        <v>60</v>
      </c>
      <c r="G364" s="252">
        <f>+F364/200</f>
        <v>0.3</v>
      </c>
      <c r="H364" s="190"/>
      <c r="I364" s="190"/>
      <c r="J364" s="189" t="s">
        <v>365</v>
      </c>
      <c r="K364" s="85">
        <v>515943554</v>
      </c>
      <c r="L364" s="186" t="s">
        <v>391</v>
      </c>
      <c r="M364" s="186" t="s">
        <v>208</v>
      </c>
      <c r="N364" s="209">
        <v>31030</v>
      </c>
      <c r="O364" s="1"/>
      <c r="P364" s="186" t="s">
        <v>416</v>
      </c>
      <c r="Q364" s="209">
        <v>41325</v>
      </c>
      <c r="R364" s="209">
        <v>41652</v>
      </c>
      <c r="S364" s="211" t="s">
        <v>424</v>
      </c>
      <c r="U364" s="191"/>
      <c r="V364" s="191"/>
      <c r="W364" s="191"/>
      <c r="X364" s="1"/>
      <c r="Y364" s="191"/>
    </row>
    <row r="365" spans="5:26" ht="60" x14ac:dyDescent="0.25">
      <c r="E365" s="86" t="s">
        <v>40</v>
      </c>
      <c r="F365" s="86">
        <v>60</v>
      </c>
      <c r="G365" s="252">
        <f>+F365/200</f>
        <v>0.3</v>
      </c>
      <c r="H365" s="190"/>
      <c r="I365" s="190"/>
      <c r="J365" s="189" t="s">
        <v>365</v>
      </c>
      <c r="K365" s="85">
        <v>515943555</v>
      </c>
      <c r="L365" s="186" t="s">
        <v>391</v>
      </c>
      <c r="M365" s="186" t="s">
        <v>208</v>
      </c>
      <c r="N365" s="209">
        <v>31031</v>
      </c>
      <c r="O365" s="1"/>
      <c r="P365" s="186" t="s">
        <v>416</v>
      </c>
      <c r="Q365" s="209">
        <v>41325</v>
      </c>
      <c r="R365" s="209">
        <v>41652</v>
      </c>
      <c r="S365" s="211" t="s">
        <v>424</v>
      </c>
      <c r="U365" s="191"/>
      <c r="V365" s="191"/>
      <c r="W365" s="191"/>
      <c r="X365" s="1"/>
      <c r="Y365" s="191"/>
    </row>
    <row r="366" spans="5:26" ht="135" x14ac:dyDescent="0.25">
      <c r="E366" s="86" t="s">
        <v>40</v>
      </c>
      <c r="F366" s="86">
        <v>150</v>
      </c>
      <c r="G366" s="252">
        <f>+F366/200</f>
        <v>0.75</v>
      </c>
      <c r="H366" s="190"/>
      <c r="I366" s="190"/>
      <c r="J366" s="189" t="s">
        <v>366</v>
      </c>
      <c r="K366" s="85">
        <v>53068809</v>
      </c>
      <c r="L366" s="186" t="s">
        <v>388</v>
      </c>
      <c r="M366" s="186" t="s">
        <v>407</v>
      </c>
      <c r="N366" s="209">
        <v>41020</v>
      </c>
      <c r="O366" s="1"/>
      <c r="P366" s="186" t="s">
        <v>418</v>
      </c>
      <c r="Q366" s="209">
        <v>40903</v>
      </c>
      <c r="R366" s="209">
        <v>41660</v>
      </c>
      <c r="S366" s="211"/>
      <c r="U366" s="191"/>
      <c r="V366" s="191"/>
      <c r="W366" s="191"/>
      <c r="X366" s="186" t="s">
        <v>435</v>
      </c>
      <c r="Y366" s="191"/>
    </row>
    <row r="367" spans="5:26" ht="60" x14ac:dyDescent="0.25">
      <c r="E367" s="86" t="s">
        <v>40</v>
      </c>
      <c r="F367" s="86">
        <v>126</v>
      </c>
      <c r="G367" s="252">
        <f>+F367/200</f>
        <v>0.63</v>
      </c>
      <c r="H367" s="190"/>
      <c r="I367" s="190"/>
      <c r="J367" s="189" t="s">
        <v>367</v>
      </c>
      <c r="K367" s="85">
        <v>35411073</v>
      </c>
      <c r="L367" s="186" t="s">
        <v>391</v>
      </c>
      <c r="M367" s="186" t="s">
        <v>208</v>
      </c>
      <c r="N367" s="209">
        <v>33480</v>
      </c>
      <c r="O367" s="1"/>
      <c r="P367" s="186" t="s">
        <v>416</v>
      </c>
      <c r="Q367" s="209">
        <v>41310</v>
      </c>
      <c r="R367" s="186" t="s">
        <v>422</v>
      </c>
      <c r="S367" s="211" t="s">
        <v>429</v>
      </c>
      <c r="U367" s="191"/>
      <c r="V367" s="191"/>
      <c r="W367" s="191"/>
      <c r="X367" s="1"/>
      <c r="Y367" s="191"/>
    </row>
    <row r="368" spans="5:26" ht="60" x14ac:dyDescent="0.25">
      <c r="E368" s="86" t="s">
        <v>40</v>
      </c>
      <c r="F368" s="86">
        <v>42</v>
      </c>
      <c r="G368" s="252">
        <f>+F368/200</f>
        <v>0.21</v>
      </c>
      <c r="H368" s="190"/>
      <c r="I368" s="190"/>
      <c r="J368" s="189" t="s">
        <v>367</v>
      </c>
      <c r="K368" s="85">
        <v>35411074</v>
      </c>
      <c r="L368" s="186" t="s">
        <v>391</v>
      </c>
      <c r="M368" s="186" t="s">
        <v>208</v>
      </c>
      <c r="N368" s="209">
        <v>33481</v>
      </c>
      <c r="O368" s="1"/>
      <c r="P368" s="186" t="s">
        <v>416</v>
      </c>
      <c r="Q368" s="209">
        <v>41311</v>
      </c>
      <c r="R368" s="186" t="s">
        <v>422</v>
      </c>
      <c r="S368" s="211" t="s">
        <v>429</v>
      </c>
      <c r="U368" s="191"/>
      <c r="V368" s="191"/>
      <c r="W368" s="191"/>
      <c r="X368" s="1"/>
      <c r="Y368" s="191"/>
    </row>
    <row r="369" spans="5:25" ht="60" x14ac:dyDescent="0.25">
      <c r="E369" s="86" t="s">
        <v>40</v>
      </c>
      <c r="F369" s="86">
        <v>182</v>
      </c>
      <c r="G369" s="252">
        <f>+F369/200</f>
        <v>0.91</v>
      </c>
      <c r="H369" s="190"/>
      <c r="I369" s="190"/>
      <c r="J369" s="189" t="s">
        <v>368</v>
      </c>
      <c r="K369" s="85">
        <v>1073505009</v>
      </c>
      <c r="L369" s="186" t="s">
        <v>197</v>
      </c>
      <c r="M369" s="186" t="s">
        <v>408</v>
      </c>
      <c r="N369" s="209">
        <v>40680</v>
      </c>
      <c r="O369" s="1"/>
      <c r="P369" s="186" t="s">
        <v>416</v>
      </c>
      <c r="Q369" s="209">
        <v>41675</v>
      </c>
      <c r="R369" s="186" t="s">
        <v>422</v>
      </c>
      <c r="S369" s="211" t="s">
        <v>431</v>
      </c>
      <c r="U369" s="191"/>
      <c r="V369" s="191"/>
      <c r="W369" s="191"/>
      <c r="X369" s="186" t="s">
        <v>434</v>
      </c>
      <c r="Y369" s="191"/>
    </row>
    <row r="370" spans="5:25" ht="60" x14ac:dyDescent="0.25">
      <c r="E370" s="86" t="s">
        <v>40</v>
      </c>
      <c r="F370" s="86">
        <v>24</v>
      </c>
      <c r="G370" s="252">
        <f>+F370/200</f>
        <v>0.12</v>
      </c>
      <c r="H370" s="190"/>
      <c r="I370" s="190"/>
      <c r="J370" s="189" t="s">
        <v>368</v>
      </c>
      <c r="K370" s="85">
        <v>1073505010</v>
      </c>
      <c r="L370" s="186" t="s">
        <v>197</v>
      </c>
      <c r="M370" s="186" t="s">
        <v>408</v>
      </c>
      <c r="N370" s="209">
        <v>40681</v>
      </c>
      <c r="O370" s="1"/>
      <c r="P370" s="186" t="s">
        <v>416</v>
      </c>
      <c r="Q370" s="209">
        <v>41676</v>
      </c>
      <c r="R370" s="186" t="s">
        <v>422</v>
      </c>
      <c r="S370" s="211" t="s">
        <v>431</v>
      </c>
      <c r="U370" s="191"/>
      <c r="V370" s="191"/>
      <c r="W370" s="191"/>
      <c r="X370" s="186" t="s">
        <v>434</v>
      </c>
      <c r="Y370" s="191"/>
    </row>
    <row r="371" spans="5:25" ht="75" x14ac:dyDescent="0.25">
      <c r="E371" s="86" t="s">
        <v>40</v>
      </c>
      <c r="F371" s="86">
        <v>42</v>
      </c>
      <c r="G371" s="252">
        <f>+F371/200</f>
        <v>0.21</v>
      </c>
      <c r="H371" s="190"/>
      <c r="I371" s="190"/>
      <c r="J371" s="189" t="s">
        <v>369</v>
      </c>
      <c r="K371" s="85">
        <v>35418450</v>
      </c>
      <c r="L371" s="186" t="s">
        <v>197</v>
      </c>
      <c r="M371" s="186" t="s">
        <v>409</v>
      </c>
      <c r="N371" s="209">
        <v>38702</v>
      </c>
      <c r="O371" s="1"/>
      <c r="P371" s="186"/>
      <c r="Q371" s="1"/>
      <c r="R371" s="1"/>
      <c r="S371" s="211"/>
      <c r="U371" s="191"/>
      <c r="V371" s="191"/>
      <c r="W371" s="191"/>
      <c r="X371" s="186" t="s">
        <v>436</v>
      </c>
      <c r="Y371" s="191"/>
    </row>
    <row r="372" spans="5:25" ht="75" x14ac:dyDescent="0.25">
      <c r="E372" s="86" t="s">
        <v>40</v>
      </c>
      <c r="F372" s="86">
        <v>28</v>
      </c>
      <c r="G372" s="252">
        <f>+F372/200</f>
        <v>0.14000000000000001</v>
      </c>
      <c r="H372" s="190"/>
      <c r="I372" s="190"/>
      <c r="J372" s="189" t="s">
        <v>369</v>
      </c>
      <c r="K372" s="85">
        <v>35418451</v>
      </c>
      <c r="L372" s="186" t="s">
        <v>197</v>
      </c>
      <c r="M372" s="186" t="s">
        <v>409</v>
      </c>
      <c r="N372" s="209">
        <v>38703</v>
      </c>
      <c r="O372" s="1"/>
      <c r="P372" s="186"/>
      <c r="Q372" s="1"/>
      <c r="R372" s="1"/>
      <c r="S372" s="211"/>
      <c r="U372" s="191"/>
      <c r="V372" s="191"/>
      <c r="W372" s="191"/>
      <c r="X372" s="186" t="s">
        <v>436</v>
      </c>
      <c r="Y372" s="191"/>
    </row>
    <row r="373" spans="5:25" ht="75" x14ac:dyDescent="0.25">
      <c r="E373" s="86" t="s">
        <v>40</v>
      </c>
      <c r="F373" s="86">
        <v>56</v>
      </c>
      <c r="G373" s="252">
        <f>+F373/200</f>
        <v>0.28000000000000003</v>
      </c>
      <c r="H373" s="190"/>
      <c r="I373" s="190"/>
      <c r="J373" s="189" t="s">
        <v>369</v>
      </c>
      <c r="K373" s="85">
        <v>35418452</v>
      </c>
      <c r="L373" s="186" t="s">
        <v>197</v>
      </c>
      <c r="M373" s="186" t="s">
        <v>409</v>
      </c>
      <c r="N373" s="209">
        <v>38704</v>
      </c>
      <c r="O373" s="1"/>
      <c r="P373" s="186"/>
      <c r="Q373" s="1"/>
      <c r="R373" s="1"/>
      <c r="S373" s="211"/>
      <c r="U373" s="191"/>
      <c r="V373" s="191"/>
      <c r="W373" s="191"/>
      <c r="X373" s="186" t="s">
        <v>436</v>
      </c>
      <c r="Y373" s="191"/>
    </row>
    <row r="374" spans="5:25" ht="60" x14ac:dyDescent="0.25">
      <c r="E374" s="86" t="s">
        <v>40</v>
      </c>
      <c r="F374" s="86">
        <v>32</v>
      </c>
      <c r="G374" s="252">
        <f>+F374/200</f>
        <v>0.16</v>
      </c>
      <c r="H374" s="231"/>
      <c r="I374" s="231"/>
      <c r="J374" s="189" t="s">
        <v>370</v>
      </c>
      <c r="K374" s="85">
        <v>52011800</v>
      </c>
      <c r="L374" s="186" t="s">
        <v>391</v>
      </c>
      <c r="M374" s="186" t="s">
        <v>208</v>
      </c>
      <c r="N374" s="209">
        <v>34110</v>
      </c>
      <c r="O374" s="1"/>
      <c r="P374" s="186" t="s">
        <v>187</v>
      </c>
      <c r="Q374" s="209">
        <v>41327</v>
      </c>
      <c r="R374" s="210" t="s">
        <v>422</v>
      </c>
      <c r="S374" s="211"/>
      <c r="U374" s="188"/>
      <c r="V374" s="188"/>
      <c r="W374" s="188"/>
      <c r="X374" s="1"/>
      <c r="Y374" s="188"/>
    </row>
    <row r="375" spans="5:25" ht="60" x14ac:dyDescent="0.25">
      <c r="E375" s="86" t="s">
        <v>40</v>
      </c>
      <c r="F375" s="86">
        <v>80</v>
      </c>
      <c r="G375" s="252">
        <f>+F375/200</f>
        <v>0.4</v>
      </c>
      <c r="H375" s="231"/>
      <c r="I375" s="231"/>
      <c r="J375" s="189" t="s">
        <v>370</v>
      </c>
      <c r="K375" s="85">
        <v>52011801</v>
      </c>
      <c r="L375" s="186" t="s">
        <v>391</v>
      </c>
      <c r="M375" s="186" t="s">
        <v>208</v>
      </c>
      <c r="N375" s="209">
        <v>34111</v>
      </c>
      <c r="O375" s="1"/>
      <c r="P375" s="186" t="s">
        <v>187</v>
      </c>
      <c r="Q375" s="209">
        <v>41328</v>
      </c>
      <c r="R375" s="210" t="s">
        <v>422</v>
      </c>
      <c r="S375" s="211" t="s">
        <v>424</v>
      </c>
      <c r="U375" s="188"/>
      <c r="V375" s="188"/>
      <c r="W375" s="188"/>
      <c r="X375" s="1"/>
      <c r="Y375" s="188"/>
    </row>
    <row r="376" spans="5:25" ht="60" x14ac:dyDescent="0.25">
      <c r="E376" s="86" t="s">
        <v>40</v>
      </c>
      <c r="F376" s="86">
        <v>50</v>
      </c>
      <c r="G376" s="252">
        <f>+F376/200</f>
        <v>0.25</v>
      </c>
      <c r="H376" s="231"/>
      <c r="I376" s="231"/>
      <c r="J376" s="189" t="s">
        <v>370</v>
      </c>
      <c r="K376" s="85">
        <v>52011802</v>
      </c>
      <c r="L376" s="186" t="s">
        <v>391</v>
      </c>
      <c r="M376" s="186" t="s">
        <v>208</v>
      </c>
      <c r="N376" s="209">
        <v>34112</v>
      </c>
      <c r="O376" s="1"/>
      <c r="P376" s="186" t="s">
        <v>187</v>
      </c>
      <c r="Q376" s="209">
        <v>41329</v>
      </c>
      <c r="R376" s="210" t="s">
        <v>422</v>
      </c>
      <c r="S376" s="211" t="s">
        <v>424</v>
      </c>
      <c r="U376" s="188"/>
      <c r="V376" s="188"/>
      <c r="W376" s="188"/>
      <c r="X376" s="1"/>
      <c r="Y376" s="188"/>
    </row>
    <row r="377" spans="5:25" ht="45" x14ac:dyDescent="0.25">
      <c r="E377" s="86" t="s">
        <v>40</v>
      </c>
      <c r="F377" s="86">
        <v>56</v>
      </c>
      <c r="G377" s="252">
        <f>+F377/200</f>
        <v>0.28000000000000003</v>
      </c>
      <c r="H377" s="231"/>
      <c r="I377" s="231"/>
      <c r="J377" s="189" t="s">
        <v>371</v>
      </c>
      <c r="K377" s="85">
        <v>51972110</v>
      </c>
      <c r="L377" s="186" t="s">
        <v>391</v>
      </c>
      <c r="M377" s="186" t="s">
        <v>403</v>
      </c>
      <c r="N377" s="209">
        <v>39422</v>
      </c>
      <c r="O377" s="1"/>
      <c r="P377" s="186" t="s">
        <v>419</v>
      </c>
      <c r="Q377" s="209">
        <v>41353</v>
      </c>
      <c r="R377" s="210" t="s">
        <v>422</v>
      </c>
      <c r="S377" s="211" t="s">
        <v>424</v>
      </c>
      <c r="U377" s="188"/>
      <c r="V377" s="188"/>
      <c r="W377" s="188"/>
      <c r="X377" s="1"/>
      <c r="Y377" s="188"/>
    </row>
    <row r="378" spans="5:25" ht="45" x14ac:dyDescent="0.25">
      <c r="E378" s="86" t="s">
        <v>40</v>
      </c>
      <c r="F378" s="86">
        <v>42</v>
      </c>
      <c r="G378" s="252">
        <f>+F378/200</f>
        <v>0.21</v>
      </c>
      <c r="H378" s="231"/>
      <c r="I378" s="231"/>
      <c r="J378" s="189" t="s">
        <v>371</v>
      </c>
      <c r="K378" s="85">
        <v>51972111</v>
      </c>
      <c r="L378" s="186" t="s">
        <v>391</v>
      </c>
      <c r="M378" s="186" t="s">
        <v>403</v>
      </c>
      <c r="N378" s="209">
        <v>39423</v>
      </c>
      <c r="O378" s="1"/>
      <c r="P378" s="186" t="s">
        <v>419</v>
      </c>
      <c r="Q378" s="209">
        <v>41354</v>
      </c>
      <c r="R378" s="210" t="s">
        <v>422</v>
      </c>
      <c r="S378" s="211" t="s">
        <v>424</v>
      </c>
      <c r="U378" s="188"/>
      <c r="V378" s="188"/>
      <c r="W378" s="188"/>
      <c r="X378" s="1"/>
      <c r="Y378" s="188"/>
    </row>
    <row r="379" spans="5:25" ht="60" x14ac:dyDescent="0.25">
      <c r="E379" s="86" t="s">
        <v>40</v>
      </c>
      <c r="F379" s="86">
        <v>36</v>
      </c>
      <c r="G379" s="252">
        <f>+F379/200</f>
        <v>0.18</v>
      </c>
      <c r="H379" s="231"/>
      <c r="I379" s="231"/>
      <c r="J379" s="189" t="s">
        <v>372</v>
      </c>
      <c r="K379" s="85">
        <v>35537437</v>
      </c>
      <c r="L379" s="186" t="s">
        <v>388</v>
      </c>
      <c r="M379" s="186" t="s">
        <v>407</v>
      </c>
      <c r="N379" s="209">
        <v>41790</v>
      </c>
      <c r="O379" s="1"/>
      <c r="P379" s="186" t="s">
        <v>416</v>
      </c>
      <c r="Q379" s="209">
        <v>41345</v>
      </c>
      <c r="R379" s="210" t="s">
        <v>422</v>
      </c>
      <c r="S379" s="211" t="s">
        <v>432</v>
      </c>
      <c r="U379" s="188"/>
      <c r="V379" s="188"/>
      <c r="W379" s="188"/>
      <c r="X379" s="1"/>
      <c r="Y379" s="188"/>
    </row>
    <row r="380" spans="5:25" ht="60" x14ac:dyDescent="0.25">
      <c r="E380" s="1"/>
      <c r="F380" s="86">
        <v>108</v>
      </c>
      <c r="G380" s="252">
        <f>+F380/200</f>
        <v>0.54</v>
      </c>
      <c r="H380" s="231"/>
      <c r="I380" s="231"/>
      <c r="J380" s="189" t="s">
        <v>373</v>
      </c>
      <c r="K380" s="85">
        <v>20423444</v>
      </c>
      <c r="L380" s="186" t="s">
        <v>391</v>
      </c>
      <c r="M380" s="186" t="s">
        <v>410</v>
      </c>
      <c r="N380" s="209">
        <v>33858</v>
      </c>
      <c r="O380" s="1"/>
      <c r="P380" s="186" t="s">
        <v>187</v>
      </c>
      <c r="Q380" s="209">
        <v>41320</v>
      </c>
      <c r="R380" s="210" t="s">
        <v>422</v>
      </c>
      <c r="S380" s="211" t="s">
        <v>429</v>
      </c>
      <c r="U380" s="188"/>
      <c r="V380" s="188"/>
      <c r="W380" s="188"/>
      <c r="X380" s="1"/>
      <c r="Y380" s="188"/>
    </row>
    <row r="381" spans="5:25" ht="60" x14ac:dyDescent="0.25">
      <c r="E381" s="86" t="s">
        <v>40</v>
      </c>
      <c r="F381" s="86">
        <v>56</v>
      </c>
      <c r="G381" s="252">
        <f>+F381/200</f>
        <v>0.28000000000000003</v>
      </c>
      <c r="H381" s="231"/>
      <c r="I381" s="231"/>
      <c r="J381" s="189" t="s">
        <v>373</v>
      </c>
      <c r="K381" s="85">
        <v>20423445</v>
      </c>
      <c r="L381" s="186" t="s">
        <v>391</v>
      </c>
      <c r="M381" s="186" t="s">
        <v>410</v>
      </c>
      <c r="N381" s="209">
        <v>33859</v>
      </c>
      <c r="O381" s="1"/>
      <c r="P381" s="186" t="s">
        <v>187</v>
      </c>
      <c r="Q381" s="209">
        <v>41321</v>
      </c>
      <c r="R381" s="210" t="s">
        <v>422</v>
      </c>
      <c r="S381" s="211" t="s">
        <v>429</v>
      </c>
      <c r="U381" s="188"/>
      <c r="V381" s="188"/>
      <c r="W381" s="188"/>
      <c r="X381" s="1"/>
      <c r="Y381" s="188"/>
    </row>
    <row r="382" spans="5:25" ht="60" x14ac:dyDescent="0.25">
      <c r="E382" s="86" t="s">
        <v>40</v>
      </c>
      <c r="F382" s="86">
        <v>130</v>
      </c>
      <c r="G382" s="252">
        <f>+F382/200</f>
        <v>0.65</v>
      </c>
      <c r="H382" s="231"/>
      <c r="I382" s="231"/>
      <c r="J382" s="189" t="s">
        <v>374</v>
      </c>
      <c r="K382" s="85">
        <v>20422477</v>
      </c>
      <c r="L382" s="186" t="s">
        <v>392</v>
      </c>
      <c r="M382" s="186" t="s">
        <v>402</v>
      </c>
      <c r="N382" s="209">
        <v>41559</v>
      </c>
      <c r="O382" s="1"/>
      <c r="P382" s="186" t="s">
        <v>187</v>
      </c>
      <c r="Q382" s="209">
        <v>41655</v>
      </c>
      <c r="R382" s="210" t="s">
        <v>422</v>
      </c>
      <c r="S382" s="211" t="s">
        <v>426</v>
      </c>
      <c r="U382" s="188"/>
      <c r="V382" s="188"/>
      <c r="W382" s="188"/>
      <c r="X382" s="186" t="s">
        <v>434</v>
      </c>
      <c r="Y382" s="188"/>
    </row>
    <row r="383" spans="5:25" ht="60" x14ac:dyDescent="0.25">
      <c r="E383" s="86" t="s">
        <v>40</v>
      </c>
      <c r="F383" s="86">
        <v>50</v>
      </c>
      <c r="G383" s="252">
        <f>+F383/200</f>
        <v>0.25</v>
      </c>
      <c r="H383" s="231"/>
      <c r="I383" s="231"/>
      <c r="J383" s="189" t="s">
        <v>374</v>
      </c>
      <c r="K383" s="85">
        <v>20422478</v>
      </c>
      <c r="L383" s="186" t="s">
        <v>392</v>
      </c>
      <c r="M383" s="186" t="s">
        <v>402</v>
      </c>
      <c r="N383" s="209">
        <v>41560</v>
      </c>
      <c r="O383" s="1"/>
      <c r="P383" s="186" t="s">
        <v>187</v>
      </c>
      <c r="Q383" s="209">
        <v>41656</v>
      </c>
      <c r="R383" s="210" t="s">
        <v>422</v>
      </c>
      <c r="S383" s="211" t="s">
        <v>426</v>
      </c>
      <c r="U383" s="188"/>
      <c r="V383" s="188"/>
      <c r="W383" s="188"/>
      <c r="X383" s="186" t="s">
        <v>434</v>
      </c>
      <c r="Y383" s="188"/>
    </row>
    <row r="384" spans="5:25" ht="60" x14ac:dyDescent="0.25">
      <c r="E384" s="86" t="s">
        <v>40</v>
      </c>
      <c r="F384" s="86">
        <v>84</v>
      </c>
      <c r="G384" s="252">
        <f>+F384/200</f>
        <v>0.42</v>
      </c>
      <c r="H384" s="231"/>
      <c r="I384" s="231"/>
      <c r="J384" s="189" t="s">
        <v>375</v>
      </c>
      <c r="K384" s="85">
        <v>39805647</v>
      </c>
      <c r="L384" s="186" t="s">
        <v>197</v>
      </c>
      <c r="M384" s="186" t="s">
        <v>399</v>
      </c>
      <c r="N384" s="209">
        <v>41620</v>
      </c>
      <c r="O384" s="1">
        <v>112187</v>
      </c>
      <c r="P384" s="186" t="s">
        <v>187</v>
      </c>
      <c r="Q384" s="209">
        <v>41655</v>
      </c>
      <c r="R384" s="210" t="s">
        <v>422</v>
      </c>
      <c r="S384" s="211" t="s">
        <v>426</v>
      </c>
      <c r="U384" s="188"/>
      <c r="V384" s="188"/>
      <c r="W384" s="188"/>
      <c r="X384" s="186" t="s">
        <v>434</v>
      </c>
      <c r="Y384" s="188"/>
    </row>
    <row r="385" spans="5:25" ht="60" x14ac:dyDescent="0.25">
      <c r="E385" s="1"/>
      <c r="F385" s="86">
        <v>39</v>
      </c>
      <c r="G385" s="252">
        <f>+F385/200</f>
        <v>0.19500000000000001</v>
      </c>
      <c r="H385" s="231"/>
      <c r="I385" s="231"/>
      <c r="J385" s="189" t="s">
        <v>375</v>
      </c>
      <c r="K385" s="85">
        <v>39805648</v>
      </c>
      <c r="L385" s="186" t="s">
        <v>197</v>
      </c>
      <c r="M385" s="186" t="s">
        <v>399</v>
      </c>
      <c r="N385" s="209">
        <v>41621</v>
      </c>
      <c r="O385" s="1">
        <v>112188</v>
      </c>
      <c r="P385" s="186" t="s">
        <v>187</v>
      </c>
      <c r="Q385" s="209">
        <v>41656</v>
      </c>
      <c r="R385" s="210" t="s">
        <v>422</v>
      </c>
      <c r="S385" s="211" t="s">
        <v>426</v>
      </c>
      <c r="U385" s="188"/>
      <c r="V385" s="188"/>
      <c r="W385" s="188"/>
      <c r="X385" s="186" t="s">
        <v>434</v>
      </c>
      <c r="Y385" s="188"/>
    </row>
    <row r="386" spans="5:25" ht="60" x14ac:dyDescent="0.25">
      <c r="E386" s="86" t="s">
        <v>40</v>
      </c>
      <c r="F386" s="86">
        <v>60</v>
      </c>
      <c r="G386" s="252">
        <f>+F386/200</f>
        <v>0.3</v>
      </c>
      <c r="H386" s="231"/>
      <c r="I386" s="231"/>
      <c r="J386" s="189" t="s">
        <v>376</v>
      </c>
      <c r="K386" s="85">
        <v>35532301</v>
      </c>
      <c r="L386" s="186" t="s">
        <v>384</v>
      </c>
      <c r="M386" s="186" t="s">
        <v>411</v>
      </c>
      <c r="N386" s="209">
        <v>37736</v>
      </c>
      <c r="O386" s="1"/>
      <c r="P386" s="186" t="s">
        <v>187</v>
      </c>
      <c r="Q386" s="209">
        <v>41337</v>
      </c>
      <c r="R386" s="210" t="s">
        <v>422</v>
      </c>
      <c r="S386" s="211" t="s">
        <v>424</v>
      </c>
      <c r="U386" s="188"/>
      <c r="V386" s="188"/>
      <c r="W386" s="188"/>
      <c r="X386" s="1"/>
      <c r="Y386" s="188"/>
    </row>
    <row r="387" spans="5:25" ht="60" x14ac:dyDescent="0.25">
      <c r="E387" s="86" t="s">
        <v>40</v>
      </c>
      <c r="F387" s="86">
        <v>65</v>
      </c>
      <c r="G387" s="252">
        <f>+F387/200</f>
        <v>0.32500000000000001</v>
      </c>
      <c r="H387" s="231"/>
      <c r="I387" s="231"/>
      <c r="J387" s="189" t="s">
        <v>376</v>
      </c>
      <c r="K387" s="85">
        <v>35532302</v>
      </c>
      <c r="L387" s="186" t="s">
        <v>384</v>
      </c>
      <c r="M387" s="186" t="s">
        <v>411</v>
      </c>
      <c r="N387" s="209">
        <v>37737</v>
      </c>
      <c r="O387" s="1"/>
      <c r="P387" s="186" t="s">
        <v>187</v>
      </c>
      <c r="Q387" s="209">
        <v>41338</v>
      </c>
      <c r="R387" s="210" t="s">
        <v>422</v>
      </c>
      <c r="S387" s="211" t="s">
        <v>424</v>
      </c>
      <c r="U387" s="188"/>
      <c r="V387" s="188"/>
      <c r="W387" s="188"/>
      <c r="X387" s="1"/>
      <c r="Y387" s="188"/>
    </row>
    <row r="388" spans="5:25" ht="60" x14ac:dyDescent="0.25">
      <c r="E388" s="86" t="s">
        <v>40</v>
      </c>
      <c r="F388" s="86">
        <v>80</v>
      </c>
      <c r="G388" s="252">
        <f>+F388/200</f>
        <v>0.4</v>
      </c>
      <c r="H388" s="231"/>
      <c r="I388" s="231"/>
      <c r="J388" s="189" t="s">
        <v>377</v>
      </c>
      <c r="K388" s="85">
        <v>39770951</v>
      </c>
      <c r="L388" s="186" t="s">
        <v>391</v>
      </c>
      <c r="M388" s="186" t="s">
        <v>412</v>
      </c>
      <c r="N388" s="209">
        <v>37225</v>
      </c>
      <c r="O388" s="1"/>
      <c r="P388" s="186" t="s">
        <v>187</v>
      </c>
      <c r="Q388" s="211" t="s">
        <v>421</v>
      </c>
      <c r="R388" s="210" t="s">
        <v>422</v>
      </c>
      <c r="S388" s="211" t="s">
        <v>424</v>
      </c>
      <c r="U388" s="188"/>
      <c r="V388" s="188"/>
      <c r="W388" s="188"/>
      <c r="X388" s="1"/>
      <c r="Y388" s="188"/>
    </row>
    <row r="389" spans="5:25" ht="60" x14ac:dyDescent="0.25">
      <c r="E389" s="86" t="s">
        <v>40</v>
      </c>
      <c r="F389" s="86">
        <v>154</v>
      </c>
      <c r="G389" s="252">
        <f>+F389/200</f>
        <v>0.77</v>
      </c>
      <c r="H389" s="231"/>
      <c r="I389" s="231"/>
      <c r="J389" s="189" t="s">
        <v>378</v>
      </c>
      <c r="K389" s="85">
        <v>1018425375</v>
      </c>
      <c r="L389" s="186" t="s">
        <v>197</v>
      </c>
      <c r="M389" s="186" t="s">
        <v>198</v>
      </c>
      <c r="N389" s="209">
        <v>40781</v>
      </c>
      <c r="O389" s="1"/>
      <c r="P389" s="186" t="s">
        <v>187</v>
      </c>
      <c r="Q389" s="209">
        <v>41663</v>
      </c>
      <c r="R389" s="210" t="s">
        <v>422</v>
      </c>
      <c r="S389" s="211" t="s">
        <v>429</v>
      </c>
      <c r="U389" s="188"/>
      <c r="V389" s="188"/>
      <c r="W389" s="188"/>
      <c r="X389" s="186" t="s">
        <v>434</v>
      </c>
      <c r="Y389" s="188"/>
    </row>
    <row r="390" spans="5:25" ht="60" x14ac:dyDescent="0.25">
      <c r="E390" s="86" t="s">
        <v>40</v>
      </c>
      <c r="F390" s="86">
        <v>42</v>
      </c>
      <c r="G390" s="252">
        <f>+F390/200</f>
        <v>0.21</v>
      </c>
      <c r="H390" s="231"/>
      <c r="I390" s="231"/>
      <c r="J390" s="189" t="s">
        <v>378</v>
      </c>
      <c r="K390" s="85">
        <v>1018425376</v>
      </c>
      <c r="L390" s="186" t="s">
        <v>197</v>
      </c>
      <c r="M390" s="186" t="s">
        <v>198</v>
      </c>
      <c r="N390" s="209">
        <v>40782</v>
      </c>
      <c r="O390" s="1"/>
      <c r="P390" s="186" t="s">
        <v>187</v>
      </c>
      <c r="Q390" s="209">
        <v>41664</v>
      </c>
      <c r="R390" s="210" t="s">
        <v>422</v>
      </c>
      <c r="S390" s="211" t="s">
        <v>429</v>
      </c>
      <c r="U390" s="188"/>
      <c r="V390" s="188"/>
      <c r="W390" s="188"/>
      <c r="X390" s="186" t="s">
        <v>434</v>
      </c>
      <c r="Y390" s="188"/>
    </row>
    <row r="391" spans="5:25" ht="60" x14ac:dyDescent="0.25">
      <c r="E391" s="86" t="s">
        <v>40</v>
      </c>
      <c r="F391" s="86">
        <v>202</v>
      </c>
      <c r="G391" s="252">
        <f>+F391/200</f>
        <v>1.01</v>
      </c>
      <c r="H391" s="231"/>
      <c r="I391" s="231"/>
      <c r="J391" s="189" t="s">
        <v>379</v>
      </c>
      <c r="K391" s="85">
        <v>12416672</v>
      </c>
      <c r="L391" s="186" t="s">
        <v>391</v>
      </c>
      <c r="M391" s="186" t="s">
        <v>410</v>
      </c>
      <c r="N391" s="209">
        <v>38772</v>
      </c>
      <c r="O391" s="1"/>
      <c r="P391" s="186" t="s">
        <v>187</v>
      </c>
      <c r="Q391" s="209">
        <v>41730</v>
      </c>
      <c r="R391" s="210" t="s">
        <v>422</v>
      </c>
      <c r="S391" s="211"/>
      <c r="U391" s="188"/>
      <c r="V391" s="188"/>
      <c r="W391" s="188"/>
      <c r="X391" s="1"/>
      <c r="Y391" s="188"/>
    </row>
    <row r="392" spans="5:25" ht="60" x14ac:dyDescent="0.25">
      <c r="E392" s="86" t="s">
        <v>40</v>
      </c>
      <c r="F392" s="86">
        <v>120</v>
      </c>
      <c r="G392" s="252">
        <f>+F392/200</f>
        <v>0.6</v>
      </c>
      <c r="H392" s="231"/>
      <c r="I392" s="231"/>
      <c r="J392" s="189" t="s">
        <v>379</v>
      </c>
      <c r="K392" s="85">
        <v>12416673</v>
      </c>
      <c r="L392" s="186" t="s">
        <v>391</v>
      </c>
      <c r="M392" s="186" t="s">
        <v>410</v>
      </c>
      <c r="N392" s="209">
        <v>38773</v>
      </c>
      <c r="O392" s="1"/>
      <c r="P392" s="186" t="s">
        <v>187</v>
      </c>
      <c r="Q392" s="209">
        <v>41731</v>
      </c>
      <c r="R392" s="210" t="s">
        <v>422</v>
      </c>
      <c r="S392" s="211"/>
      <c r="U392" s="188"/>
      <c r="V392" s="188"/>
      <c r="W392" s="188"/>
      <c r="X392" s="1"/>
      <c r="Y392" s="188"/>
    </row>
    <row r="393" spans="5:25" ht="60" x14ac:dyDescent="0.25">
      <c r="E393" s="86" t="s">
        <v>40</v>
      </c>
      <c r="F393" s="86">
        <v>78</v>
      </c>
      <c r="G393" s="252">
        <f>+F393/200</f>
        <v>0.39</v>
      </c>
      <c r="H393" s="231"/>
      <c r="I393" s="231"/>
      <c r="J393" s="189" t="s">
        <v>380</v>
      </c>
      <c r="K393" s="85">
        <v>1074416588</v>
      </c>
      <c r="L393" s="186" t="s">
        <v>393</v>
      </c>
      <c r="M393" s="186" t="s">
        <v>407</v>
      </c>
      <c r="N393" s="209">
        <v>41586</v>
      </c>
      <c r="O393" s="1"/>
      <c r="P393" s="186" t="s">
        <v>187</v>
      </c>
      <c r="Q393" s="209">
        <v>41740</v>
      </c>
      <c r="R393" s="210" t="s">
        <v>422</v>
      </c>
      <c r="S393" s="211" t="s">
        <v>429</v>
      </c>
      <c r="U393" s="188"/>
      <c r="V393" s="188"/>
      <c r="W393" s="188"/>
      <c r="X393" s="186" t="s">
        <v>434</v>
      </c>
      <c r="Y393" s="188"/>
    </row>
    <row r="394" spans="5:25" ht="60" x14ac:dyDescent="0.25">
      <c r="E394" s="86" t="s">
        <v>40</v>
      </c>
      <c r="F394" s="86">
        <v>52</v>
      </c>
      <c r="G394" s="252">
        <f>+F394/200</f>
        <v>0.26</v>
      </c>
      <c r="H394" s="231"/>
      <c r="I394" s="231"/>
      <c r="J394" s="189" t="s">
        <v>380</v>
      </c>
      <c r="K394" s="85">
        <v>1074416588</v>
      </c>
      <c r="L394" s="186" t="s">
        <v>393</v>
      </c>
      <c r="M394" s="186" t="s">
        <v>407</v>
      </c>
      <c r="N394" s="209">
        <v>41586</v>
      </c>
      <c r="O394" s="1"/>
      <c r="P394" s="186" t="s">
        <v>187</v>
      </c>
      <c r="Q394" s="209">
        <v>41740</v>
      </c>
      <c r="R394" s="210" t="s">
        <v>422</v>
      </c>
      <c r="S394" s="211" t="s">
        <v>429</v>
      </c>
      <c r="U394" s="188"/>
      <c r="V394" s="188"/>
      <c r="W394" s="188"/>
      <c r="X394" s="186" t="s">
        <v>434</v>
      </c>
      <c r="Y394" s="188"/>
    </row>
    <row r="395" spans="5:25" ht="60" x14ac:dyDescent="0.25">
      <c r="E395" s="86" t="s">
        <v>40</v>
      </c>
      <c r="F395" s="86">
        <v>52</v>
      </c>
      <c r="G395" s="252">
        <f>+F395/200</f>
        <v>0.26</v>
      </c>
      <c r="H395" s="231"/>
      <c r="I395" s="231"/>
      <c r="J395" s="189" t="s">
        <v>380</v>
      </c>
      <c r="K395" s="85">
        <v>1074416588</v>
      </c>
      <c r="L395" s="186" t="s">
        <v>393</v>
      </c>
      <c r="M395" s="186" t="s">
        <v>407</v>
      </c>
      <c r="N395" s="209">
        <v>41586</v>
      </c>
      <c r="O395" s="1"/>
      <c r="P395" s="186" t="s">
        <v>187</v>
      </c>
      <c r="Q395" s="209">
        <v>41740</v>
      </c>
      <c r="R395" s="210" t="s">
        <v>422</v>
      </c>
      <c r="S395" s="211" t="s">
        <v>429</v>
      </c>
      <c r="U395" s="188"/>
      <c r="V395" s="188"/>
      <c r="W395" s="188"/>
      <c r="X395" s="186" t="s">
        <v>434</v>
      </c>
      <c r="Y395" s="188"/>
    </row>
    <row r="396" spans="5:25" ht="60" x14ac:dyDescent="0.25">
      <c r="E396" s="86" t="s">
        <v>40</v>
      </c>
      <c r="F396" s="86">
        <v>148</v>
      </c>
      <c r="G396" s="252">
        <f>+F396/200</f>
        <v>0.74</v>
      </c>
      <c r="H396" s="231"/>
      <c r="I396" s="231"/>
      <c r="J396" s="189" t="s">
        <v>381</v>
      </c>
      <c r="K396" s="85">
        <v>52302577</v>
      </c>
      <c r="L396" s="186" t="s">
        <v>394</v>
      </c>
      <c r="M396" s="186" t="s">
        <v>413</v>
      </c>
      <c r="N396" s="209">
        <v>37203</v>
      </c>
      <c r="O396" s="1"/>
      <c r="P396" s="186" t="s">
        <v>187</v>
      </c>
      <c r="Q396" s="209">
        <v>41675</v>
      </c>
      <c r="R396" s="210" t="s">
        <v>422</v>
      </c>
      <c r="S396" s="211" t="s">
        <v>429</v>
      </c>
      <c r="U396" s="188"/>
      <c r="V396" s="188"/>
      <c r="W396" s="188"/>
      <c r="X396" s="186" t="s">
        <v>434</v>
      </c>
      <c r="Y396" s="188"/>
    </row>
    <row r="397" spans="5:25" ht="60" x14ac:dyDescent="0.25">
      <c r="E397" s="86" t="s">
        <v>40</v>
      </c>
      <c r="F397" s="86">
        <v>50</v>
      </c>
      <c r="G397" s="252">
        <f>+F397/200</f>
        <v>0.25</v>
      </c>
      <c r="H397" s="231"/>
      <c r="I397" s="231"/>
      <c r="J397" s="189" t="s">
        <v>381</v>
      </c>
      <c r="K397" s="85">
        <v>52302577</v>
      </c>
      <c r="L397" s="186" t="s">
        <v>394</v>
      </c>
      <c r="M397" s="186" t="s">
        <v>413</v>
      </c>
      <c r="N397" s="209">
        <v>37203</v>
      </c>
      <c r="O397" s="1"/>
      <c r="P397" s="186" t="s">
        <v>187</v>
      </c>
      <c r="Q397" s="209">
        <v>41675</v>
      </c>
      <c r="R397" s="210" t="s">
        <v>422</v>
      </c>
      <c r="S397" s="211" t="s">
        <v>429</v>
      </c>
      <c r="U397" s="188"/>
      <c r="V397" s="188"/>
      <c r="W397" s="188"/>
      <c r="X397" s="186" t="s">
        <v>434</v>
      </c>
      <c r="Y397" s="188"/>
    </row>
    <row r="398" spans="5:25" ht="60" x14ac:dyDescent="0.25">
      <c r="E398" s="86" t="s">
        <v>40</v>
      </c>
      <c r="F398" s="86">
        <v>126</v>
      </c>
      <c r="G398" s="252">
        <f>+F398/200</f>
        <v>0.63</v>
      </c>
      <c r="H398" s="231"/>
      <c r="I398" s="231"/>
      <c r="J398" s="189" t="s">
        <v>382</v>
      </c>
      <c r="K398" s="85">
        <v>35526697</v>
      </c>
      <c r="L398" s="186" t="s">
        <v>391</v>
      </c>
      <c r="M398" s="186" t="s">
        <v>413</v>
      </c>
      <c r="N398" s="209">
        <v>35966</v>
      </c>
      <c r="O398" s="1"/>
      <c r="P398" s="186" t="s">
        <v>187</v>
      </c>
      <c r="Q398" s="209">
        <v>39097</v>
      </c>
      <c r="R398" s="210" t="s">
        <v>422</v>
      </c>
      <c r="S398" s="211" t="s">
        <v>433</v>
      </c>
      <c r="U398" s="188"/>
      <c r="V398" s="188"/>
      <c r="W398" s="188"/>
      <c r="X398" s="1"/>
      <c r="Y398" s="188"/>
    </row>
    <row r="399" spans="5:25" ht="60" x14ac:dyDescent="0.25">
      <c r="E399" s="86" t="s">
        <v>40</v>
      </c>
      <c r="F399" s="86">
        <v>160</v>
      </c>
      <c r="G399" s="252">
        <f>+F399/200</f>
        <v>0.8</v>
      </c>
      <c r="H399" s="231"/>
      <c r="I399" s="231"/>
      <c r="J399" s="189" t="s">
        <v>383</v>
      </c>
      <c r="K399" s="85">
        <v>52759762</v>
      </c>
      <c r="L399" s="186" t="s">
        <v>395</v>
      </c>
      <c r="M399" s="186" t="s">
        <v>414</v>
      </c>
      <c r="N399" s="209">
        <v>40088</v>
      </c>
      <c r="O399" s="1"/>
      <c r="P399" s="186" t="s">
        <v>420</v>
      </c>
      <c r="Q399" s="209">
        <v>41306</v>
      </c>
      <c r="R399" s="210" t="s">
        <v>423</v>
      </c>
      <c r="S399" s="211" t="s">
        <v>424</v>
      </c>
      <c r="U399" s="188"/>
      <c r="V399" s="188"/>
      <c r="W399" s="188"/>
      <c r="X399" s="1"/>
      <c r="Y399" s="188"/>
    </row>
    <row r="400" spans="5:25" x14ac:dyDescent="0.25">
      <c r="E400" s="230"/>
      <c r="F400" s="188"/>
      <c r="G400" s="255"/>
      <c r="H400" s="231"/>
      <c r="I400" s="231"/>
      <c r="J400" s="188"/>
      <c r="K400" s="188"/>
      <c r="L400" s="188"/>
      <c r="M400" s="188"/>
      <c r="N400" s="188"/>
      <c r="O400" s="188"/>
      <c r="P400" s="188"/>
      <c r="Q400" s="188"/>
      <c r="R400" s="188"/>
      <c r="S400" s="188"/>
      <c r="T400" s="188"/>
      <c r="U400" s="188"/>
      <c r="V400" s="188"/>
      <c r="W400" s="188"/>
      <c r="X400" s="188"/>
      <c r="Y400" s="188"/>
    </row>
    <row r="401" spans="1:25" x14ac:dyDescent="0.25">
      <c r="E401" s="230"/>
      <c r="F401" s="188"/>
      <c r="G401" s="255"/>
      <c r="H401" s="231"/>
      <c r="I401" s="231"/>
      <c r="J401" s="188"/>
      <c r="K401" s="188"/>
      <c r="L401" s="188"/>
      <c r="M401" s="188"/>
      <c r="N401" s="188"/>
      <c r="O401" s="188"/>
      <c r="P401" s="188"/>
      <c r="Q401" s="188"/>
      <c r="R401" s="188"/>
      <c r="S401" s="188"/>
      <c r="T401" s="188"/>
      <c r="U401" s="188"/>
      <c r="V401" s="188"/>
      <c r="W401" s="188"/>
      <c r="X401" s="188"/>
      <c r="Y401" s="188"/>
    </row>
    <row r="402" spans="1:25" x14ac:dyDescent="0.25">
      <c r="E402" s="230"/>
      <c r="F402" s="188"/>
      <c r="G402" s="255"/>
      <c r="H402" s="231"/>
      <c r="I402" s="231"/>
      <c r="J402" s="188"/>
      <c r="K402" s="188"/>
      <c r="L402" s="188"/>
      <c r="M402" s="188"/>
      <c r="N402" s="188"/>
      <c r="O402" s="188"/>
      <c r="P402" s="188"/>
      <c r="Q402" s="188"/>
      <c r="R402" s="188"/>
      <c r="S402" s="188"/>
      <c r="T402" s="188"/>
      <c r="U402" s="188"/>
      <c r="V402" s="188"/>
      <c r="W402" s="188"/>
      <c r="X402" s="188"/>
      <c r="Y402" s="188"/>
    </row>
    <row r="403" spans="1:25" x14ac:dyDescent="0.25">
      <c r="E403" s="230"/>
      <c r="F403" s="188"/>
      <c r="G403" s="255"/>
      <c r="H403" s="231"/>
      <c r="I403" s="231"/>
      <c r="J403" s="188"/>
      <c r="K403" s="188"/>
      <c r="L403" s="188"/>
      <c r="M403" s="188"/>
      <c r="N403" s="188"/>
      <c r="O403" s="188"/>
      <c r="P403" s="188"/>
      <c r="Q403" s="188"/>
      <c r="R403" s="188"/>
      <c r="S403" s="188"/>
      <c r="T403" s="188"/>
      <c r="U403" s="188"/>
      <c r="V403" s="188"/>
      <c r="W403" s="188"/>
      <c r="X403" s="188"/>
      <c r="Y403" s="188"/>
    </row>
    <row r="406" spans="1:25" ht="46.15" customHeight="1" x14ac:dyDescent="0.25">
      <c r="E406" s="57" t="s">
        <v>31</v>
      </c>
      <c r="F406" s="57" t="s">
        <v>43</v>
      </c>
      <c r="G406" s="322" t="s">
        <v>2</v>
      </c>
      <c r="H406" s="323"/>
    </row>
    <row r="407" spans="1:25" ht="46.9" customHeight="1" x14ac:dyDescent="0.25">
      <c r="E407" s="58" t="s">
        <v>121</v>
      </c>
      <c r="F407" s="53"/>
      <c r="G407" s="305"/>
      <c r="H407" s="305"/>
    </row>
    <row r="410" spans="1:25" ht="26.25" x14ac:dyDescent="0.25">
      <c r="E410" s="314" t="s">
        <v>57</v>
      </c>
      <c r="F410" s="315"/>
      <c r="G410" s="315"/>
      <c r="H410" s="315"/>
      <c r="I410" s="315"/>
      <c r="J410" s="315"/>
      <c r="K410" s="315"/>
      <c r="L410" s="315"/>
      <c r="M410" s="315"/>
      <c r="N410" s="315"/>
      <c r="O410" s="315"/>
      <c r="P410" s="315"/>
      <c r="Q410" s="315"/>
      <c r="R410" s="315"/>
      <c r="S410" s="315"/>
      <c r="T410" s="315"/>
    </row>
    <row r="412" spans="1:25" ht="15.75" thickBot="1" x14ac:dyDescent="0.3"/>
    <row r="413" spans="1:25" ht="27" thickBot="1" x14ac:dyDescent="0.3">
      <c r="E413" s="316" t="s">
        <v>50</v>
      </c>
      <c r="F413" s="317"/>
      <c r="G413" s="317"/>
      <c r="H413" s="317"/>
      <c r="I413" s="317"/>
      <c r="J413" s="317"/>
      <c r="K413" s="317"/>
      <c r="L413" s="317"/>
      <c r="M413" s="317"/>
      <c r="N413" s="317"/>
      <c r="O413" s="317"/>
      <c r="P413" s="317"/>
      <c r="Q413" s="317"/>
      <c r="R413" s="318"/>
    </row>
    <row r="415" spans="1:25" ht="15.75" thickBot="1" x14ac:dyDescent="0.3">
      <c r="Q415" s="54"/>
      <c r="R415" s="54"/>
      <c r="V415" s="99">
        <v>41912</v>
      </c>
      <c r="W415" s="99">
        <v>40141</v>
      </c>
    </row>
    <row r="416" spans="1:25" s="95" customFormat="1" ht="109.5" customHeight="1" x14ac:dyDescent="0.25">
      <c r="A416" s="184"/>
      <c r="B416" s="184"/>
      <c r="C416" s="184"/>
      <c r="E416" s="106" t="s">
        <v>143</v>
      </c>
      <c r="F416" s="106" t="s">
        <v>144</v>
      </c>
      <c r="G416" s="238" t="s">
        <v>145</v>
      </c>
      <c r="H416" s="106" t="s">
        <v>42</v>
      </c>
      <c r="I416" s="106" t="s">
        <v>21</v>
      </c>
      <c r="J416" s="106" t="s">
        <v>99</v>
      </c>
      <c r="K416" s="106" t="s">
        <v>16</v>
      </c>
      <c r="L416" s="106" t="s">
        <v>9</v>
      </c>
      <c r="M416" s="106" t="s">
        <v>159</v>
      </c>
      <c r="N416" s="106" t="s">
        <v>29</v>
      </c>
      <c r="O416" s="106" t="s">
        <v>54</v>
      </c>
      <c r="P416" s="106" t="s">
        <v>19</v>
      </c>
      <c r="Q416" s="91" t="s">
        <v>25</v>
      </c>
      <c r="R416" s="106" t="s">
        <v>146</v>
      </c>
      <c r="S416" s="106" t="s">
        <v>34</v>
      </c>
      <c r="T416" s="107" t="s">
        <v>10</v>
      </c>
      <c r="U416" s="107" t="s">
        <v>18</v>
      </c>
      <c r="V416" s="168" t="s">
        <v>160</v>
      </c>
      <c r="W416" s="168" t="s">
        <v>163</v>
      </c>
      <c r="X416" s="168" t="s">
        <v>165</v>
      </c>
      <c r="Y416" s="168" t="s">
        <v>166</v>
      </c>
    </row>
    <row r="417" spans="4:29" s="101" customFormat="1" ht="75" x14ac:dyDescent="0.25">
      <c r="D417" s="40">
        <v>1</v>
      </c>
      <c r="E417" s="102" t="s">
        <v>799</v>
      </c>
      <c r="F417" s="103" t="s">
        <v>648</v>
      </c>
      <c r="G417" s="239" t="s">
        <v>800</v>
      </c>
      <c r="H417" s="97" t="s">
        <v>801</v>
      </c>
      <c r="I417" s="98" t="s">
        <v>134</v>
      </c>
      <c r="J417" s="144">
        <v>0</v>
      </c>
      <c r="K417" s="105">
        <v>40599</v>
      </c>
      <c r="L417" s="99">
        <v>41266</v>
      </c>
      <c r="M417" s="171">
        <f t="shared" ref="M417:M424" si="65">(YEARFRAC(K417,L417,3))*12</f>
        <v>21.92876712328767</v>
      </c>
      <c r="N417" s="99"/>
      <c r="O417" s="175">
        <f>(YEARFRAC(X417,Y417,3)*12)</f>
        <v>1334.7616438356165</v>
      </c>
      <c r="P417" s="175">
        <f>M417-O417</f>
        <v>-1312.8328767123289</v>
      </c>
      <c r="Q417" s="90">
        <v>0</v>
      </c>
      <c r="R417" s="90">
        <f>+Q417*J417</f>
        <v>0</v>
      </c>
      <c r="S417" s="22">
        <v>324331453</v>
      </c>
      <c r="T417" s="22">
        <v>348</v>
      </c>
      <c r="U417" s="145" t="s">
        <v>802</v>
      </c>
      <c r="V417" s="101" t="str">
        <f>IF(L417&gt;$S$147,"Revisar","")</f>
        <v>Revisar</v>
      </c>
      <c r="W417" s="101" t="str">
        <f>IF(K417&lt;$T$147,"Revisar inicio","")</f>
        <v/>
      </c>
      <c r="X417" s="99">
        <f>IF(K417="","",IF(K417&lt;$T$147,$T$147,K417))</f>
        <v>40599</v>
      </c>
      <c r="Y417" s="99">
        <f>IF(L417="","",IF(L417&gt;$S$147,$S$147,L417))</f>
        <v>0</v>
      </c>
      <c r="Z417" s="100"/>
      <c r="AA417" s="100"/>
      <c r="AB417" s="100"/>
      <c r="AC417" s="100"/>
    </row>
    <row r="418" spans="4:29" s="101" customFormat="1" ht="409.5" x14ac:dyDescent="0.25">
      <c r="D418" s="40">
        <f>+D417+1</f>
        <v>2</v>
      </c>
      <c r="E418" s="102" t="s">
        <v>799</v>
      </c>
      <c r="F418" s="103" t="s">
        <v>648</v>
      </c>
      <c r="G418" s="239" t="s">
        <v>803</v>
      </c>
      <c r="H418" s="97" t="s">
        <v>804</v>
      </c>
      <c r="I418" s="98" t="s">
        <v>134</v>
      </c>
      <c r="J418" s="144">
        <v>0</v>
      </c>
      <c r="K418" s="105">
        <v>39413</v>
      </c>
      <c r="L418" s="99">
        <v>40543</v>
      </c>
      <c r="M418" s="171">
        <f t="shared" si="65"/>
        <v>37.150684931506845</v>
      </c>
      <c r="N418" s="99"/>
      <c r="O418" s="175">
        <f t="shared" ref="O418" si="66">(YEARFRAC(X418,Y418,3)*12)</f>
        <v>1295.7698630136986</v>
      </c>
      <c r="P418" s="175">
        <f t="shared" ref="P418:P424" si="67">M418-O418</f>
        <v>-1258.6191780821916</v>
      </c>
      <c r="Q418" s="90">
        <v>295</v>
      </c>
      <c r="R418" s="90"/>
      <c r="S418" s="22"/>
      <c r="T418" s="22"/>
      <c r="U418" s="145" t="s">
        <v>805</v>
      </c>
      <c r="V418" s="101" t="str">
        <f t="shared" ref="V418:V424" si="68">IF(L418&gt;$S$147,"Revisar","")</f>
        <v>Revisar</v>
      </c>
      <c r="W418" s="101" t="str">
        <f t="shared" ref="W418:W424" si="69">IF(K418&lt;$T$147,"Revisar inicio","")</f>
        <v/>
      </c>
      <c r="X418" s="99">
        <f t="shared" ref="X418:X424" si="70">IF(K418="","",IF(K418&lt;$T$147,$T$147,K418))</f>
        <v>39413</v>
      </c>
      <c r="Y418" s="99">
        <f t="shared" ref="Y418:Y424" si="71">IF(L418="","",IF(L418&gt;$S$147,$S$147,L418))</f>
        <v>0</v>
      </c>
      <c r="Z418" s="100"/>
      <c r="AA418" s="100"/>
      <c r="AB418" s="100"/>
      <c r="AC418" s="100"/>
    </row>
    <row r="419" spans="4:29" s="101" customFormat="1" x14ac:dyDescent="0.25">
      <c r="D419" s="40">
        <f t="shared" ref="D419:D424" si="72">+D418+1</f>
        <v>3</v>
      </c>
      <c r="E419" s="102"/>
      <c r="F419" s="103"/>
      <c r="G419" s="239"/>
      <c r="H419" s="97"/>
      <c r="I419" s="98"/>
      <c r="J419" s="98"/>
      <c r="K419" s="98"/>
      <c r="L419" s="99"/>
      <c r="M419" s="171">
        <f t="shared" si="65"/>
        <v>0</v>
      </c>
      <c r="N419" s="99"/>
      <c r="O419" s="175">
        <v>0</v>
      </c>
      <c r="P419" s="175">
        <f t="shared" si="67"/>
        <v>0</v>
      </c>
      <c r="Q419" s="90"/>
      <c r="R419" s="90"/>
      <c r="S419" s="22"/>
      <c r="T419" s="22"/>
      <c r="U419" s="145"/>
      <c r="V419" s="101" t="str">
        <f t="shared" si="68"/>
        <v/>
      </c>
      <c r="W419" s="101" t="str">
        <f t="shared" si="69"/>
        <v/>
      </c>
      <c r="X419" s="99" t="str">
        <f t="shared" si="70"/>
        <v/>
      </c>
      <c r="Y419" s="99" t="str">
        <f t="shared" si="71"/>
        <v/>
      </c>
      <c r="Z419" s="100"/>
      <c r="AA419" s="100"/>
      <c r="AB419" s="100"/>
      <c r="AC419" s="100"/>
    </row>
    <row r="420" spans="4:29" s="101" customFormat="1" x14ac:dyDescent="0.25">
      <c r="D420" s="40">
        <f t="shared" si="72"/>
        <v>4</v>
      </c>
      <c r="E420" s="102"/>
      <c r="F420" s="103"/>
      <c r="G420" s="239"/>
      <c r="H420" s="97"/>
      <c r="I420" s="98"/>
      <c r="J420" s="98"/>
      <c r="K420" s="98"/>
      <c r="L420" s="99"/>
      <c r="M420" s="171">
        <f t="shared" si="65"/>
        <v>0</v>
      </c>
      <c r="N420" s="99"/>
      <c r="O420" s="175">
        <v>0</v>
      </c>
      <c r="P420" s="175">
        <f t="shared" si="67"/>
        <v>0</v>
      </c>
      <c r="Q420" s="90"/>
      <c r="R420" s="90"/>
      <c r="S420" s="22"/>
      <c r="T420" s="22"/>
      <c r="U420" s="145"/>
      <c r="V420" s="101" t="str">
        <f t="shared" si="68"/>
        <v/>
      </c>
      <c r="W420" s="101" t="str">
        <f t="shared" si="69"/>
        <v/>
      </c>
      <c r="X420" s="99" t="str">
        <f t="shared" si="70"/>
        <v/>
      </c>
      <c r="Y420" s="99" t="str">
        <f t="shared" si="71"/>
        <v/>
      </c>
      <c r="Z420" s="100"/>
      <c r="AA420" s="100"/>
      <c r="AB420" s="100"/>
      <c r="AC420" s="100"/>
    </row>
    <row r="421" spans="4:29" s="101" customFormat="1" x14ac:dyDescent="0.25">
      <c r="D421" s="40">
        <f t="shared" si="72"/>
        <v>5</v>
      </c>
      <c r="E421" s="102"/>
      <c r="F421" s="103"/>
      <c r="G421" s="239"/>
      <c r="H421" s="97"/>
      <c r="I421" s="98"/>
      <c r="J421" s="98"/>
      <c r="K421" s="98"/>
      <c r="L421" s="99"/>
      <c r="M421" s="171">
        <f t="shared" si="65"/>
        <v>0</v>
      </c>
      <c r="N421" s="99"/>
      <c r="O421" s="175">
        <v>0</v>
      </c>
      <c r="P421" s="175">
        <f t="shared" si="67"/>
        <v>0</v>
      </c>
      <c r="Q421" s="90"/>
      <c r="R421" s="90"/>
      <c r="S421" s="22"/>
      <c r="T421" s="22"/>
      <c r="U421" s="145"/>
      <c r="V421" s="101" t="str">
        <f t="shared" si="68"/>
        <v/>
      </c>
      <c r="W421" s="101" t="str">
        <f t="shared" si="69"/>
        <v/>
      </c>
      <c r="X421" s="99" t="str">
        <f t="shared" si="70"/>
        <v/>
      </c>
      <c r="Y421" s="99" t="str">
        <f t="shared" si="71"/>
        <v/>
      </c>
      <c r="Z421" s="100"/>
      <c r="AA421" s="100"/>
      <c r="AB421" s="100"/>
      <c r="AC421" s="100"/>
    </row>
    <row r="422" spans="4:29" s="101" customFormat="1" x14ac:dyDescent="0.25">
      <c r="D422" s="40">
        <f t="shared" si="72"/>
        <v>6</v>
      </c>
      <c r="E422" s="102"/>
      <c r="F422" s="103"/>
      <c r="G422" s="239"/>
      <c r="H422" s="97"/>
      <c r="I422" s="98"/>
      <c r="J422" s="98"/>
      <c r="K422" s="98"/>
      <c r="L422" s="99"/>
      <c r="M422" s="171">
        <f t="shared" si="65"/>
        <v>0</v>
      </c>
      <c r="N422" s="99"/>
      <c r="O422" s="175">
        <v>0</v>
      </c>
      <c r="P422" s="175">
        <f t="shared" si="67"/>
        <v>0</v>
      </c>
      <c r="Q422" s="90"/>
      <c r="R422" s="90"/>
      <c r="S422" s="22"/>
      <c r="T422" s="22"/>
      <c r="U422" s="145"/>
      <c r="V422" s="101" t="str">
        <f t="shared" si="68"/>
        <v/>
      </c>
      <c r="W422" s="101" t="str">
        <f t="shared" si="69"/>
        <v/>
      </c>
      <c r="X422" s="99" t="str">
        <f t="shared" si="70"/>
        <v/>
      </c>
      <c r="Y422" s="99" t="str">
        <f t="shared" si="71"/>
        <v/>
      </c>
      <c r="Z422" s="100"/>
      <c r="AA422" s="100"/>
      <c r="AB422" s="100"/>
      <c r="AC422" s="100"/>
    </row>
    <row r="423" spans="4:29" s="101" customFormat="1" x14ac:dyDescent="0.25">
      <c r="D423" s="40">
        <f t="shared" si="72"/>
        <v>7</v>
      </c>
      <c r="E423" s="102"/>
      <c r="F423" s="103"/>
      <c r="G423" s="239"/>
      <c r="H423" s="97"/>
      <c r="I423" s="98"/>
      <c r="J423" s="98"/>
      <c r="K423" s="98"/>
      <c r="L423" s="99"/>
      <c r="M423" s="171">
        <f t="shared" si="65"/>
        <v>0</v>
      </c>
      <c r="N423" s="99"/>
      <c r="O423" s="175">
        <v>0</v>
      </c>
      <c r="P423" s="175">
        <f t="shared" si="67"/>
        <v>0</v>
      </c>
      <c r="Q423" s="90"/>
      <c r="R423" s="90"/>
      <c r="S423" s="22"/>
      <c r="T423" s="22"/>
      <c r="U423" s="145"/>
      <c r="V423" s="101" t="str">
        <f t="shared" si="68"/>
        <v/>
      </c>
      <c r="W423" s="101" t="str">
        <f t="shared" si="69"/>
        <v/>
      </c>
      <c r="X423" s="99" t="str">
        <f t="shared" si="70"/>
        <v/>
      </c>
      <c r="Y423" s="99" t="str">
        <f t="shared" si="71"/>
        <v/>
      </c>
      <c r="Z423" s="100"/>
      <c r="AA423" s="100"/>
      <c r="AB423" s="100"/>
      <c r="AC423" s="100"/>
    </row>
    <row r="424" spans="4:29" s="101" customFormat="1" x14ac:dyDescent="0.25">
      <c r="D424" s="40">
        <f t="shared" si="72"/>
        <v>8</v>
      </c>
      <c r="E424" s="102"/>
      <c r="F424" s="103"/>
      <c r="G424" s="239"/>
      <c r="H424" s="97"/>
      <c r="I424" s="98"/>
      <c r="J424" s="98"/>
      <c r="K424" s="98"/>
      <c r="L424" s="99"/>
      <c r="M424" s="171">
        <f t="shared" si="65"/>
        <v>0</v>
      </c>
      <c r="N424" s="99"/>
      <c r="O424" s="175">
        <v>0</v>
      </c>
      <c r="P424" s="175">
        <f t="shared" si="67"/>
        <v>0</v>
      </c>
      <c r="Q424" s="90"/>
      <c r="R424" s="90"/>
      <c r="S424" s="22"/>
      <c r="T424" s="22"/>
      <c r="U424" s="145"/>
      <c r="V424" s="101" t="str">
        <f t="shared" si="68"/>
        <v/>
      </c>
      <c r="W424" s="101" t="str">
        <f t="shared" si="69"/>
        <v/>
      </c>
      <c r="X424" s="99" t="str">
        <f t="shared" si="70"/>
        <v/>
      </c>
      <c r="Y424" s="99" t="str">
        <f t="shared" si="71"/>
        <v/>
      </c>
      <c r="Z424" s="100"/>
      <c r="AA424" s="100"/>
      <c r="AB424" s="100"/>
      <c r="AC424" s="100"/>
    </row>
    <row r="425" spans="4:29" s="101" customFormat="1" x14ac:dyDescent="0.25">
      <c r="D425" s="40"/>
      <c r="E425" s="43" t="s">
        <v>15</v>
      </c>
      <c r="F425" s="103"/>
      <c r="G425" s="239"/>
      <c r="H425" s="97"/>
      <c r="I425" s="98"/>
      <c r="J425" s="98"/>
      <c r="K425" s="98"/>
      <c r="L425" s="99"/>
      <c r="M425" s="169">
        <f>SUM(M417:M424)</f>
        <v>59.079452054794515</v>
      </c>
      <c r="N425" s="99"/>
      <c r="O425" s="170">
        <f t="shared" ref="O425:R425" si="73">SUM(O417:O424)</f>
        <v>2630.5315068493151</v>
      </c>
      <c r="P425" s="170">
        <f t="shared" si="73"/>
        <v>-2571.4520547945203</v>
      </c>
      <c r="Q425" s="143">
        <f t="shared" si="73"/>
        <v>295</v>
      </c>
      <c r="R425" s="104">
        <f t="shared" si="73"/>
        <v>0</v>
      </c>
      <c r="S425" s="22"/>
      <c r="T425" s="22"/>
      <c r="U425" s="146"/>
      <c r="V425" s="166"/>
      <c r="W425" s="166"/>
      <c r="X425" s="166"/>
      <c r="Y425" s="166"/>
    </row>
    <row r="426" spans="4:29" x14ac:dyDescent="0.25">
      <c r="E426" s="25"/>
      <c r="F426" s="25"/>
      <c r="G426" s="241"/>
      <c r="H426" s="26"/>
      <c r="I426" s="25"/>
      <c r="J426" s="25"/>
      <c r="K426" s="25"/>
      <c r="L426" s="25"/>
      <c r="M426" s="25"/>
      <c r="N426" s="25"/>
      <c r="O426" s="25"/>
      <c r="P426" s="25"/>
      <c r="Q426" s="25"/>
      <c r="R426" s="25"/>
      <c r="S426" s="25"/>
      <c r="T426" s="25"/>
    </row>
    <row r="427" spans="4:29" ht="18.75" x14ac:dyDescent="0.25">
      <c r="E427" s="50" t="s">
        <v>30</v>
      </c>
      <c r="F427" s="62">
        <f>+O425</f>
        <v>2630.5315068493151</v>
      </c>
      <c r="K427" s="27"/>
      <c r="L427" s="27"/>
      <c r="M427" s="27"/>
      <c r="N427" s="27"/>
      <c r="O427" s="27"/>
      <c r="P427" s="27"/>
      <c r="Q427" s="27"/>
      <c r="R427" s="25"/>
      <c r="S427" s="25"/>
      <c r="T427" s="25"/>
    </row>
    <row r="429" spans="4:29" ht="15.75" thickBot="1" x14ac:dyDescent="0.3"/>
    <row r="430" spans="4:29" ht="37.15" customHeight="1" thickBot="1" x14ac:dyDescent="0.3">
      <c r="E430" s="65" t="s">
        <v>45</v>
      </c>
      <c r="F430" s="66" t="s">
        <v>46</v>
      </c>
      <c r="G430" s="256" t="s">
        <v>47</v>
      </c>
      <c r="H430" s="66" t="s">
        <v>51</v>
      </c>
    </row>
    <row r="431" spans="4:29" ht="41.45" customHeight="1" x14ac:dyDescent="0.25">
      <c r="E431" s="56" t="s">
        <v>122</v>
      </c>
      <c r="F431" s="59">
        <v>20</v>
      </c>
      <c r="G431" s="257">
        <v>0</v>
      </c>
      <c r="H431" s="319">
        <f>+G431+G432+G433</f>
        <v>0</v>
      </c>
    </row>
    <row r="432" spans="4:29" x14ac:dyDescent="0.25">
      <c r="E432" s="56" t="s">
        <v>123</v>
      </c>
      <c r="F432" s="48">
        <v>30</v>
      </c>
      <c r="G432" s="258">
        <v>0</v>
      </c>
      <c r="H432" s="320"/>
    </row>
    <row r="433" spans="5:21" ht="15.75" thickBot="1" x14ac:dyDescent="0.3">
      <c r="E433" s="56" t="s">
        <v>124</v>
      </c>
      <c r="F433" s="61">
        <v>40</v>
      </c>
      <c r="G433" s="259">
        <v>0</v>
      </c>
      <c r="H433" s="321"/>
    </row>
    <row r="435" spans="5:21" ht="15.75" thickBot="1" x14ac:dyDescent="0.3"/>
    <row r="436" spans="5:21" ht="27" thickBot="1" x14ac:dyDescent="0.3">
      <c r="E436" s="316" t="s">
        <v>48</v>
      </c>
      <c r="F436" s="317"/>
      <c r="G436" s="317"/>
      <c r="H436" s="317"/>
      <c r="I436" s="317"/>
      <c r="J436" s="317"/>
      <c r="K436" s="317"/>
      <c r="L436" s="317"/>
      <c r="M436" s="317"/>
      <c r="N436" s="317"/>
      <c r="O436" s="317"/>
      <c r="P436" s="317"/>
      <c r="Q436" s="317"/>
      <c r="R436" s="318"/>
    </row>
    <row r="438" spans="5:21" ht="76.5" customHeight="1" x14ac:dyDescent="0.25">
      <c r="E438" s="47" t="s">
        <v>0</v>
      </c>
      <c r="F438" s="47" t="s">
        <v>36</v>
      </c>
      <c r="G438" s="251" t="s">
        <v>37</v>
      </c>
      <c r="H438" s="47" t="s">
        <v>112</v>
      </c>
      <c r="I438" s="47" t="s">
        <v>114</v>
      </c>
      <c r="J438" s="47" t="s">
        <v>115</v>
      </c>
      <c r="K438" s="47" t="s">
        <v>116</v>
      </c>
      <c r="L438" s="47" t="s">
        <v>113</v>
      </c>
      <c r="M438" s="322" t="s">
        <v>117</v>
      </c>
      <c r="N438" s="342"/>
      <c r="O438" s="342"/>
      <c r="P438" s="323"/>
      <c r="Q438" s="47" t="s">
        <v>120</v>
      </c>
      <c r="R438" s="47" t="s">
        <v>38</v>
      </c>
      <c r="S438" s="47" t="s">
        <v>39</v>
      </c>
      <c r="T438" s="322" t="s">
        <v>2</v>
      </c>
      <c r="U438" s="323"/>
    </row>
    <row r="439" spans="5:21" ht="76.5" customHeight="1" x14ac:dyDescent="0.25">
      <c r="E439" s="108"/>
      <c r="F439" s="108"/>
      <c r="G439" s="251"/>
      <c r="H439" s="108"/>
      <c r="I439" s="108"/>
      <c r="J439" s="108"/>
      <c r="K439" s="108"/>
      <c r="L439" s="108"/>
      <c r="M439" s="150" t="s">
        <v>118</v>
      </c>
      <c r="N439" s="154" t="s">
        <v>170</v>
      </c>
      <c r="O439" s="151" t="s">
        <v>178</v>
      </c>
      <c r="P439" s="151" t="s">
        <v>119</v>
      </c>
      <c r="Q439" s="108"/>
      <c r="R439" s="108"/>
      <c r="S439" s="108"/>
      <c r="T439" s="150"/>
      <c r="U439" s="151"/>
    </row>
    <row r="440" spans="5:21" ht="60.75" customHeight="1" x14ac:dyDescent="0.25">
      <c r="E440" s="80" t="s">
        <v>177</v>
      </c>
      <c r="F440" s="80"/>
      <c r="G440" s="260"/>
      <c r="H440" s="2"/>
      <c r="I440" s="2"/>
      <c r="J440" s="2"/>
      <c r="K440" s="2"/>
      <c r="L440" s="3"/>
      <c r="M440" s="1"/>
      <c r="N440" s="86"/>
      <c r="P440" s="85"/>
      <c r="Q440" s="53"/>
      <c r="R440" s="53"/>
      <c r="S440" s="53"/>
      <c r="T440" s="305"/>
      <c r="U440" s="305"/>
    </row>
    <row r="441" spans="5:21" ht="60.75" customHeight="1" x14ac:dyDescent="0.25">
      <c r="E441" s="80" t="s">
        <v>128</v>
      </c>
      <c r="F441" s="80"/>
      <c r="G441" s="260"/>
      <c r="H441" s="2"/>
      <c r="I441" s="2"/>
      <c r="J441" s="2"/>
      <c r="K441" s="2"/>
      <c r="L441" s="3"/>
      <c r="M441" s="1"/>
      <c r="N441" s="86"/>
      <c r="O441" s="85"/>
      <c r="P441" s="85"/>
      <c r="Q441" s="53"/>
      <c r="R441" s="53"/>
      <c r="S441" s="53"/>
      <c r="T441" s="81"/>
      <c r="U441" s="81"/>
    </row>
    <row r="442" spans="5:21" ht="33.6" customHeight="1" x14ac:dyDescent="0.25">
      <c r="E442" s="80" t="s">
        <v>129</v>
      </c>
      <c r="F442" s="80"/>
      <c r="G442" s="260"/>
      <c r="H442" s="2"/>
      <c r="I442" s="2"/>
      <c r="J442" s="2"/>
      <c r="K442" s="2"/>
      <c r="L442" s="3"/>
      <c r="M442" s="1"/>
      <c r="N442" s="85"/>
      <c r="O442" s="85"/>
      <c r="P442" s="85"/>
      <c r="Q442" s="53"/>
      <c r="R442" s="53"/>
      <c r="S442" s="53"/>
      <c r="T442" s="305"/>
      <c r="U442" s="305"/>
    </row>
    <row r="445" spans="5:21" ht="15.75" thickBot="1" x14ac:dyDescent="0.3"/>
    <row r="446" spans="5:21" ht="54" customHeight="1" x14ac:dyDescent="0.25">
      <c r="E446" s="64" t="s">
        <v>31</v>
      </c>
      <c r="F446" s="64" t="s">
        <v>45</v>
      </c>
      <c r="G446" s="251" t="s">
        <v>46</v>
      </c>
      <c r="H446" s="64" t="s">
        <v>47</v>
      </c>
      <c r="I446" s="66" t="s">
        <v>52</v>
      </c>
      <c r="J446" s="82"/>
    </row>
    <row r="447" spans="5:21" ht="120.75" customHeight="1" x14ac:dyDescent="0.2">
      <c r="E447" s="343" t="s">
        <v>49</v>
      </c>
      <c r="F447" s="4" t="s">
        <v>125</v>
      </c>
      <c r="G447" s="258">
        <v>25</v>
      </c>
      <c r="H447" s="60"/>
      <c r="I447" s="344">
        <f>+H447+H448+H449</f>
        <v>0</v>
      </c>
      <c r="J447" s="83"/>
    </row>
    <row r="448" spans="5:21" ht="106.5" customHeight="1" x14ac:dyDescent="0.2">
      <c r="E448" s="343"/>
      <c r="F448" s="4" t="s">
        <v>126</v>
      </c>
      <c r="G448" s="252">
        <v>25</v>
      </c>
      <c r="H448" s="60"/>
      <c r="I448" s="345"/>
      <c r="J448" s="83"/>
    </row>
    <row r="449" spans="5:10" ht="71.25" customHeight="1" x14ac:dyDescent="0.2">
      <c r="E449" s="343"/>
      <c r="F449" s="4" t="s">
        <v>127</v>
      </c>
      <c r="G449" s="258">
        <v>10</v>
      </c>
      <c r="H449" s="60"/>
      <c r="I449" s="346"/>
      <c r="J449" s="83"/>
    </row>
    <row r="450" spans="5:10" x14ac:dyDescent="0.25">
      <c r="F450"/>
      <c r="H450" s="6" t="s">
        <v>15</v>
      </c>
      <c r="I450" s="6">
        <f>+I447</f>
        <v>0</v>
      </c>
    </row>
    <row r="454" spans="5:10" x14ac:dyDescent="0.25">
      <c r="E454" s="110" t="s">
        <v>133</v>
      </c>
      <c r="F454" s="92"/>
      <c r="G454" s="261"/>
    </row>
    <row r="455" spans="5:10" x14ac:dyDescent="0.25">
      <c r="E455" s="92"/>
      <c r="F455" s="92"/>
      <c r="G455" s="261"/>
    </row>
    <row r="456" spans="5:10" x14ac:dyDescent="0.25">
      <c r="E456" s="112" t="s">
        <v>31</v>
      </c>
      <c r="F456" s="112" t="s">
        <v>134</v>
      </c>
      <c r="G456" s="262" t="s">
        <v>135</v>
      </c>
    </row>
    <row r="457" spans="5:10" x14ac:dyDescent="0.25">
      <c r="E457" s="109" t="s">
        <v>136</v>
      </c>
      <c r="F457" s="152" t="e">
        <f>IF(O101&gt;=24,"X","")</f>
        <v>#VALUE!</v>
      </c>
      <c r="G457" s="258" t="e">
        <f>IF(O101&lt;24,"X","")</f>
        <v>#VALUE!</v>
      </c>
    </row>
    <row r="458" spans="5:10" x14ac:dyDescent="0.25">
      <c r="E458" s="109" t="s">
        <v>137</v>
      </c>
      <c r="F458" s="109"/>
      <c r="G458" s="263"/>
    </row>
    <row r="459" spans="5:10" x14ac:dyDescent="0.25">
      <c r="E459" s="109" t="s">
        <v>138</v>
      </c>
      <c r="F459" s="109"/>
      <c r="G459" s="263"/>
    </row>
    <row r="460" spans="5:10" x14ac:dyDescent="0.25">
      <c r="E460" s="109" t="s">
        <v>139</v>
      </c>
      <c r="F460" s="109"/>
      <c r="G460" s="263"/>
    </row>
    <row r="464" spans="5:10" x14ac:dyDescent="0.25">
      <c r="E464" s="110" t="s">
        <v>140</v>
      </c>
      <c r="F464" s="92"/>
      <c r="G464" s="261"/>
      <c r="H464" s="92"/>
    </row>
    <row r="465" spans="5:8" x14ac:dyDescent="0.25">
      <c r="E465" s="92"/>
      <c r="F465" s="92"/>
      <c r="G465" s="261"/>
      <c r="H465" s="92"/>
    </row>
    <row r="466" spans="5:8" x14ac:dyDescent="0.25">
      <c r="E466" s="92"/>
      <c r="F466" s="92"/>
      <c r="G466" s="261"/>
      <c r="H466" s="92"/>
    </row>
    <row r="467" spans="5:8" x14ac:dyDescent="0.25">
      <c r="E467" s="112" t="s">
        <v>31</v>
      </c>
      <c r="F467" s="112" t="s">
        <v>53</v>
      </c>
      <c r="G467" s="264" t="s">
        <v>47</v>
      </c>
      <c r="H467" s="111" t="s">
        <v>15</v>
      </c>
    </row>
    <row r="468" spans="5:8" ht="28.5" x14ac:dyDescent="0.25">
      <c r="E468" s="93" t="s">
        <v>141</v>
      </c>
      <c r="F468" s="94">
        <v>40</v>
      </c>
      <c r="G468" s="258">
        <f>H431</f>
        <v>0</v>
      </c>
      <c r="H468" s="330">
        <f>+G468+G469</f>
        <v>0</v>
      </c>
    </row>
    <row r="469" spans="5:8" ht="42.75" x14ac:dyDescent="0.25">
      <c r="E469" s="93" t="s">
        <v>142</v>
      </c>
      <c r="F469" s="94">
        <v>60</v>
      </c>
      <c r="G469" s="258">
        <f>I450</f>
        <v>0</v>
      </c>
      <c r="H469" s="331"/>
    </row>
    <row r="473" spans="5:8" x14ac:dyDescent="0.25">
      <c r="E473" s="112" t="s">
        <v>806</v>
      </c>
    </row>
    <row r="474" spans="5:8" ht="42.75" x14ac:dyDescent="0.25">
      <c r="E474" s="93" t="s">
        <v>807</v>
      </c>
    </row>
  </sheetData>
  <sortState ref="G17:I36">
    <sortCondition ref="G17"/>
  </sortState>
  <mergeCells count="850">
    <mergeCell ref="E436:R436"/>
    <mergeCell ref="X268:Y268"/>
    <mergeCell ref="X269:Y269"/>
    <mergeCell ref="X262:Y262"/>
    <mergeCell ref="X263:Y263"/>
    <mergeCell ref="X264:Y264"/>
    <mergeCell ref="X265:Y265"/>
    <mergeCell ref="X266:Y266"/>
    <mergeCell ref="X258:Y258"/>
    <mergeCell ref="X259:Y259"/>
    <mergeCell ref="X260:Y260"/>
    <mergeCell ref="X261:Y261"/>
    <mergeCell ref="X246:Y246"/>
    <mergeCell ref="X237:Y237"/>
    <mergeCell ref="X238:Y238"/>
    <mergeCell ref="X241:Y241"/>
    <mergeCell ref="X253:Y253"/>
    <mergeCell ref="X247:Y247"/>
    <mergeCell ref="X248:Y248"/>
    <mergeCell ref="X249:Y249"/>
    <mergeCell ref="X267:Y267"/>
    <mergeCell ref="X234:Y234"/>
    <mergeCell ref="X235:Y235"/>
    <mergeCell ref="X236:Y236"/>
    <mergeCell ref="X228:Y228"/>
    <mergeCell ref="X229:Y229"/>
    <mergeCell ref="X230:Y230"/>
    <mergeCell ref="X231:Y231"/>
    <mergeCell ref="X242:Y242"/>
    <mergeCell ref="X243:Y243"/>
    <mergeCell ref="X191:Y191"/>
    <mergeCell ref="X202:Y202"/>
    <mergeCell ref="X203:Y203"/>
    <mergeCell ref="X201:Y201"/>
    <mergeCell ref="X212:Y212"/>
    <mergeCell ref="X207:Y207"/>
    <mergeCell ref="X211:Y211"/>
    <mergeCell ref="X223:Y223"/>
    <mergeCell ref="X218:Y218"/>
    <mergeCell ref="T438:U438"/>
    <mergeCell ref="T440:U440"/>
    <mergeCell ref="T442:U442"/>
    <mergeCell ref="X277:Y277"/>
    <mergeCell ref="F11:H11"/>
    <mergeCell ref="T113:T174"/>
    <mergeCell ref="K182:K183"/>
    <mergeCell ref="K184:K187"/>
    <mergeCell ref="K189:K190"/>
    <mergeCell ref="K192:K194"/>
    <mergeCell ref="K196:K200"/>
    <mergeCell ref="K204:K206"/>
    <mergeCell ref="K208:K210"/>
    <mergeCell ref="K213:K215"/>
    <mergeCell ref="K216:K217"/>
    <mergeCell ref="K219:K222"/>
    <mergeCell ref="K224:K225"/>
    <mergeCell ref="T180:T181"/>
    <mergeCell ref="U180:U181"/>
    <mergeCell ref="V180:V181"/>
    <mergeCell ref="W180:W181"/>
    <mergeCell ref="X180:Y181"/>
    <mergeCell ref="X195:Y195"/>
    <mergeCell ref="X188:Y188"/>
    <mergeCell ref="H468:H469"/>
    <mergeCell ref="R112:S112"/>
    <mergeCell ref="E109:R109"/>
    <mergeCell ref="F107:R107"/>
    <mergeCell ref="E16:F41"/>
    <mergeCell ref="G103:H103"/>
    <mergeCell ref="Q47:R47"/>
    <mergeCell ref="E103:E104"/>
    <mergeCell ref="F103:F104"/>
    <mergeCell ref="K48:K49"/>
    <mergeCell ref="O48:P49"/>
    <mergeCell ref="E42:F42"/>
    <mergeCell ref="P180:S180"/>
    <mergeCell ref="M438:P438"/>
    <mergeCell ref="E447:E449"/>
    <mergeCell ref="I447:I449"/>
    <mergeCell ref="J180:J181"/>
    <mergeCell ref="R113:S174"/>
    <mergeCell ref="E182:E183"/>
    <mergeCell ref="E184:E187"/>
    <mergeCell ref="E189:E190"/>
    <mergeCell ref="E192:E194"/>
    <mergeCell ref="E196:E200"/>
    <mergeCell ref="E213:E215"/>
    <mergeCell ref="E2:T2"/>
    <mergeCell ref="E410:T410"/>
    <mergeCell ref="H431:H433"/>
    <mergeCell ref="G406:H406"/>
    <mergeCell ref="G407:H407"/>
    <mergeCell ref="E413:R413"/>
    <mergeCell ref="E178:R178"/>
    <mergeCell ref="E4:T4"/>
    <mergeCell ref="F6:R6"/>
    <mergeCell ref="F8:R8"/>
    <mergeCell ref="F9:R9"/>
    <mergeCell ref="E180:E181"/>
    <mergeCell ref="I180:I181"/>
    <mergeCell ref="F10:R10"/>
    <mergeCell ref="G180:G181"/>
    <mergeCell ref="H180:H181"/>
    <mergeCell ref="F180:F181"/>
    <mergeCell ref="K180:K181"/>
    <mergeCell ref="L180:L181"/>
    <mergeCell ref="M180:M181"/>
    <mergeCell ref="N180:N181"/>
    <mergeCell ref="O180:O181"/>
    <mergeCell ref="E204:E206"/>
    <mergeCell ref="E216:E217"/>
    <mergeCell ref="E219:E222"/>
    <mergeCell ref="E224:E225"/>
    <mergeCell ref="J182:J183"/>
    <mergeCell ref="J184:J187"/>
    <mergeCell ref="J189:J190"/>
    <mergeCell ref="J192:J194"/>
    <mergeCell ref="J196:J200"/>
    <mergeCell ref="J204:J206"/>
    <mergeCell ref="J208:J210"/>
    <mergeCell ref="J213:J215"/>
    <mergeCell ref="J216:J217"/>
    <mergeCell ref="J219:J222"/>
    <mergeCell ref="J224:J225"/>
    <mergeCell ref="L219:L222"/>
    <mergeCell ref="L224:L225"/>
    <mergeCell ref="M182:M183"/>
    <mergeCell ref="M184:M187"/>
    <mergeCell ref="M189:M190"/>
    <mergeCell ref="M192:M194"/>
    <mergeCell ref="M196:M200"/>
    <mergeCell ref="M204:M206"/>
    <mergeCell ref="M208:M210"/>
    <mergeCell ref="M213:M215"/>
    <mergeCell ref="M216:M217"/>
    <mergeCell ref="M219:M222"/>
    <mergeCell ref="M224:M225"/>
    <mergeCell ref="L182:L183"/>
    <mergeCell ref="L184:L187"/>
    <mergeCell ref="L189:L190"/>
    <mergeCell ref="L192:L194"/>
    <mergeCell ref="L196:L200"/>
    <mergeCell ref="L204:L206"/>
    <mergeCell ref="L208:L210"/>
    <mergeCell ref="L213:L215"/>
    <mergeCell ref="L216:L217"/>
    <mergeCell ref="N219:N222"/>
    <mergeCell ref="N224:N225"/>
    <mergeCell ref="O182:O183"/>
    <mergeCell ref="O184:O187"/>
    <mergeCell ref="O189:O190"/>
    <mergeCell ref="O192:O194"/>
    <mergeCell ref="O196:O200"/>
    <mergeCell ref="O204:O206"/>
    <mergeCell ref="O208:O210"/>
    <mergeCell ref="O213:O215"/>
    <mergeCell ref="O216:O217"/>
    <mergeCell ref="O219:O222"/>
    <mergeCell ref="O224:O225"/>
    <mergeCell ref="N182:N183"/>
    <mergeCell ref="N184:N187"/>
    <mergeCell ref="N189:N190"/>
    <mergeCell ref="N192:N194"/>
    <mergeCell ref="N196:N200"/>
    <mergeCell ref="N204:N206"/>
    <mergeCell ref="N208:N210"/>
    <mergeCell ref="N213:N215"/>
    <mergeCell ref="N216:N217"/>
    <mergeCell ref="P182:P183"/>
    <mergeCell ref="P184:P187"/>
    <mergeCell ref="P189:P190"/>
    <mergeCell ref="P192:P194"/>
    <mergeCell ref="P196:P200"/>
    <mergeCell ref="P204:P206"/>
    <mergeCell ref="P208:P210"/>
    <mergeCell ref="P213:P215"/>
    <mergeCell ref="P216:P217"/>
    <mergeCell ref="P219:P222"/>
    <mergeCell ref="P224:P225"/>
    <mergeCell ref="Q182:Q183"/>
    <mergeCell ref="R182:R183"/>
    <mergeCell ref="Q184:Q187"/>
    <mergeCell ref="R184:R187"/>
    <mergeCell ref="Q189:Q190"/>
    <mergeCell ref="R189:R190"/>
    <mergeCell ref="Q192:Q194"/>
    <mergeCell ref="R192:R194"/>
    <mergeCell ref="Q196:Q200"/>
    <mergeCell ref="R196:R200"/>
    <mergeCell ref="Q204:Q206"/>
    <mergeCell ref="R204:R206"/>
    <mergeCell ref="Q208:Q210"/>
    <mergeCell ref="R208:R210"/>
    <mergeCell ref="Q213:Q215"/>
    <mergeCell ref="R213:R215"/>
    <mergeCell ref="Q216:Q217"/>
    <mergeCell ref="R216:R217"/>
    <mergeCell ref="Q219:Q222"/>
    <mergeCell ref="R219:R222"/>
    <mergeCell ref="Q224:Q225"/>
    <mergeCell ref="R224:R225"/>
    <mergeCell ref="S182:S183"/>
    <mergeCell ref="S184:S187"/>
    <mergeCell ref="S189:S190"/>
    <mergeCell ref="S192:S194"/>
    <mergeCell ref="S196:S200"/>
    <mergeCell ref="S204:S206"/>
    <mergeCell ref="S208:S210"/>
    <mergeCell ref="S213:S215"/>
    <mergeCell ref="S216:S217"/>
    <mergeCell ref="S219:S222"/>
    <mergeCell ref="S224:S225"/>
    <mergeCell ref="T182:T183"/>
    <mergeCell ref="U182:U183"/>
    <mergeCell ref="V182:V183"/>
    <mergeCell ref="W182:W183"/>
    <mergeCell ref="X182:Y183"/>
    <mergeCell ref="T184:T187"/>
    <mergeCell ref="U184:U187"/>
    <mergeCell ref="V184:V187"/>
    <mergeCell ref="W184:W187"/>
    <mergeCell ref="X184:Y187"/>
    <mergeCell ref="T189:T190"/>
    <mergeCell ref="U189:U190"/>
    <mergeCell ref="V189:V190"/>
    <mergeCell ref="W189:W190"/>
    <mergeCell ref="X189:Y190"/>
    <mergeCell ref="T192:T194"/>
    <mergeCell ref="U192:U194"/>
    <mergeCell ref="V192:V194"/>
    <mergeCell ref="W192:W194"/>
    <mergeCell ref="X192:Y194"/>
    <mergeCell ref="T196:T200"/>
    <mergeCell ref="U196:U200"/>
    <mergeCell ref="V196:V200"/>
    <mergeCell ref="W196:W200"/>
    <mergeCell ref="X196:Y200"/>
    <mergeCell ref="T204:T206"/>
    <mergeCell ref="U204:U206"/>
    <mergeCell ref="V204:V206"/>
    <mergeCell ref="W204:W206"/>
    <mergeCell ref="X204:Y206"/>
    <mergeCell ref="T208:T210"/>
    <mergeCell ref="U208:U210"/>
    <mergeCell ref="V208:V210"/>
    <mergeCell ref="W208:W210"/>
    <mergeCell ref="X208:Y210"/>
    <mergeCell ref="T213:T215"/>
    <mergeCell ref="U213:U215"/>
    <mergeCell ref="V213:V215"/>
    <mergeCell ref="W213:W215"/>
    <mergeCell ref="X213:Y215"/>
    <mergeCell ref="T216:T217"/>
    <mergeCell ref="U216:U217"/>
    <mergeCell ref="V216:V217"/>
    <mergeCell ref="W216:W217"/>
    <mergeCell ref="X216:Y217"/>
    <mergeCell ref="T219:T222"/>
    <mergeCell ref="U219:U222"/>
    <mergeCell ref="V219:V222"/>
    <mergeCell ref="W219:W222"/>
    <mergeCell ref="X219:Y222"/>
    <mergeCell ref="T224:T225"/>
    <mergeCell ref="U224:U225"/>
    <mergeCell ref="V224:V225"/>
    <mergeCell ref="W224:W225"/>
    <mergeCell ref="X224:Y225"/>
    <mergeCell ref="S226:S227"/>
    <mergeCell ref="T226:T227"/>
    <mergeCell ref="U226:U227"/>
    <mergeCell ref="V226:V227"/>
    <mergeCell ref="W226:W227"/>
    <mergeCell ref="X226:Y227"/>
    <mergeCell ref="E232:E233"/>
    <mergeCell ref="J232:J233"/>
    <mergeCell ref="K232:K233"/>
    <mergeCell ref="L232:L233"/>
    <mergeCell ref="M232:M233"/>
    <mergeCell ref="N232:N233"/>
    <mergeCell ref="O232:O233"/>
    <mergeCell ref="P232:P233"/>
    <mergeCell ref="Q232:Q233"/>
    <mergeCell ref="R232:R233"/>
    <mergeCell ref="S232:S233"/>
    <mergeCell ref="T232:T233"/>
    <mergeCell ref="U232:U233"/>
    <mergeCell ref="V232:V233"/>
    <mergeCell ref="W232:W233"/>
    <mergeCell ref="X232:Y233"/>
    <mergeCell ref="E226:E227"/>
    <mergeCell ref="J226:J227"/>
    <mergeCell ref="K239:K240"/>
    <mergeCell ref="L239:L240"/>
    <mergeCell ref="M239:M240"/>
    <mergeCell ref="N239:N240"/>
    <mergeCell ref="O239:O240"/>
    <mergeCell ref="P239:P240"/>
    <mergeCell ref="Q239:Q240"/>
    <mergeCell ref="R226:R227"/>
    <mergeCell ref="K226:K227"/>
    <mergeCell ref="L226:L227"/>
    <mergeCell ref="M226:M227"/>
    <mergeCell ref="N226:N227"/>
    <mergeCell ref="O226:O227"/>
    <mergeCell ref="P226:P227"/>
    <mergeCell ref="Q226:Q227"/>
    <mergeCell ref="R239:R240"/>
    <mergeCell ref="S239:S240"/>
    <mergeCell ref="T239:T240"/>
    <mergeCell ref="U239:U240"/>
    <mergeCell ref="V239:V240"/>
    <mergeCell ref="W239:W240"/>
    <mergeCell ref="X239:Y240"/>
    <mergeCell ref="E244:E245"/>
    <mergeCell ref="J244:J245"/>
    <mergeCell ref="K244:K245"/>
    <mergeCell ref="L244:L245"/>
    <mergeCell ref="M244:M245"/>
    <mergeCell ref="N244:N245"/>
    <mergeCell ref="O244:O245"/>
    <mergeCell ref="P244:P245"/>
    <mergeCell ref="Q244:Q245"/>
    <mergeCell ref="R244:R245"/>
    <mergeCell ref="S244:S245"/>
    <mergeCell ref="T244:T245"/>
    <mergeCell ref="U244:U245"/>
    <mergeCell ref="V244:V245"/>
    <mergeCell ref="W244:W245"/>
    <mergeCell ref="X244:Y245"/>
    <mergeCell ref="E239:E240"/>
    <mergeCell ref="J239:J240"/>
    <mergeCell ref="E250:E252"/>
    <mergeCell ref="F250:F252"/>
    <mergeCell ref="G250:G252"/>
    <mergeCell ref="J250:J252"/>
    <mergeCell ref="K250:K252"/>
    <mergeCell ref="L250:L252"/>
    <mergeCell ref="M250:M252"/>
    <mergeCell ref="N250:N252"/>
    <mergeCell ref="O250:O252"/>
    <mergeCell ref="P250:P252"/>
    <mergeCell ref="Q250:Q252"/>
    <mergeCell ref="R250:R252"/>
    <mergeCell ref="S250:S252"/>
    <mergeCell ref="T250:T252"/>
    <mergeCell ref="U250:U252"/>
    <mergeCell ref="V250:V252"/>
    <mergeCell ref="W250:W252"/>
    <mergeCell ref="X250:Y252"/>
    <mergeCell ref="Q254:Q257"/>
    <mergeCell ref="R254:R257"/>
    <mergeCell ref="S254:S257"/>
    <mergeCell ref="T254:T257"/>
    <mergeCell ref="U254:U257"/>
    <mergeCell ref="V254:V257"/>
    <mergeCell ref="W254:W257"/>
    <mergeCell ref="X254:Y257"/>
    <mergeCell ref="E254:E257"/>
    <mergeCell ref="F254:F257"/>
    <mergeCell ref="G254:G257"/>
    <mergeCell ref="J254:J257"/>
    <mergeCell ref="K254:K257"/>
    <mergeCell ref="L254:L257"/>
    <mergeCell ref="M254:M257"/>
    <mergeCell ref="N254:N257"/>
    <mergeCell ref="O254:O257"/>
    <mergeCell ref="F270:F271"/>
    <mergeCell ref="G270:G271"/>
    <mergeCell ref="J270:J271"/>
    <mergeCell ref="K270:K271"/>
    <mergeCell ref="L270:L271"/>
    <mergeCell ref="M270:M271"/>
    <mergeCell ref="N270:N271"/>
    <mergeCell ref="O270:O271"/>
    <mergeCell ref="P254:P257"/>
    <mergeCell ref="P270:P271"/>
    <mergeCell ref="Q270:Q271"/>
    <mergeCell ref="R270:R271"/>
    <mergeCell ref="S270:S271"/>
    <mergeCell ref="T270:T271"/>
    <mergeCell ref="U270:U271"/>
    <mergeCell ref="V270:V271"/>
    <mergeCell ref="W270:W271"/>
    <mergeCell ref="X270:Y271"/>
    <mergeCell ref="X272:Y272"/>
    <mergeCell ref="F275:F276"/>
    <mergeCell ref="G275:G276"/>
    <mergeCell ref="J275:J276"/>
    <mergeCell ref="K275:K276"/>
    <mergeCell ref="L275:L276"/>
    <mergeCell ref="M275:M276"/>
    <mergeCell ref="N275:N276"/>
    <mergeCell ref="O275:O276"/>
    <mergeCell ref="P275:P276"/>
    <mergeCell ref="Q275:Q276"/>
    <mergeCell ref="R275:R276"/>
    <mergeCell ref="S275:S276"/>
    <mergeCell ref="T275:T276"/>
    <mergeCell ref="U275:U276"/>
    <mergeCell ref="V275:V276"/>
    <mergeCell ref="W275:W276"/>
    <mergeCell ref="X275:Y276"/>
    <mergeCell ref="X278:Y278"/>
    <mergeCell ref="S279:S282"/>
    <mergeCell ref="T279:T282"/>
    <mergeCell ref="U279:U282"/>
    <mergeCell ref="V279:V282"/>
    <mergeCell ref="W279:W282"/>
    <mergeCell ref="X279:Y282"/>
    <mergeCell ref="E285:E287"/>
    <mergeCell ref="X283:Y287"/>
    <mergeCell ref="F279:F282"/>
    <mergeCell ref="G279:G282"/>
    <mergeCell ref="J279:J282"/>
    <mergeCell ref="K279:K282"/>
    <mergeCell ref="L279:L282"/>
    <mergeCell ref="M279:M282"/>
    <mergeCell ref="N279:N282"/>
    <mergeCell ref="O279:O282"/>
    <mergeCell ref="P279:P282"/>
    <mergeCell ref="J283:J287"/>
    <mergeCell ref="K283:K287"/>
    <mergeCell ref="L283:L287"/>
    <mergeCell ref="M283:M287"/>
    <mergeCell ref="N283:N287"/>
    <mergeCell ref="O283:O287"/>
    <mergeCell ref="P283:P287"/>
    <mergeCell ref="Q279:Q282"/>
    <mergeCell ref="R279:R282"/>
    <mergeCell ref="T290:T291"/>
    <mergeCell ref="U290:U291"/>
    <mergeCell ref="V290:V291"/>
    <mergeCell ref="W290:W291"/>
    <mergeCell ref="E288:E289"/>
    <mergeCell ref="J288:J289"/>
    <mergeCell ref="K288:K289"/>
    <mergeCell ref="L288:L289"/>
    <mergeCell ref="M288:M289"/>
    <mergeCell ref="N288:N289"/>
    <mergeCell ref="O288:O289"/>
    <mergeCell ref="P288:P289"/>
    <mergeCell ref="S283:S287"/>
    <mergeCell ref="T283:T287"/>
    <mergeCell ref="U283:U287"/>
    <mergeCell ref="V283:V287"/>
    <mergeCell ref="W283:W287"/>
    <mergeCell ref="Q288:Q289"/>
    <mergeCell ref="R288:R289"/>
    <mergeCell ref="S288:S289"/>
    <mergeCell ref="T288:T289"/>
    <mergeCell ref="U288:U289"/>
    <mergeCell ref="V288:V289"/>
    <mergeCell ref="W288:W289"/>
    <mergeCell ref="Q283:Q287"/>
    <mergeCell ref="R283:R287"/>
    <mergeCell ref="S292:S293"/>
    <mergeCell ref="T292:T293"/>
    <mergeCell ref="U292:U293"/>
    <mergeCell ref="V292:V293"/>
    <mergeCell ref="W292:W293"/>
    <mergeCell ref="J290:J291"/>
    <mergeCell ref="K290:K291"/>
    <mergeCell ref="L290:L291"/>
    <mergeCell ref="M290:M291"/>
    <mergeCell ref="N290:N291"/>
    <mergeCell ref="J292:J293"/>
    <mergeCell ref="K292:K293"/>
    <mergeCell ref="L292:L293"/>
    <mergeCell ref="M292:M293"/>
    <mergeCell ref="N292:N293"/>
    <mergeCell ref="O292:O293"/>
    <mergeCell ref="P292:P293"/>
    <mergeCell ref="Q292:Q293"/>
    <mergeCell ref="R292:R293"/>
    <mergeCell ref="O290:O291"/>
    <mergeCell ref="P290:P291"/>
    <mergeCell ref="Q290:Q291"/>
    <mergeCell ref="R290:R291"/>
    <mergeCell ref="S290:S291"/>
    <mergeCell ref="J294:J295"/>
    <mergeCell ref="K294:K295"/>
    <mergeCell ref="L294:L295"/>
    <mergeCell ref="M294:M295"/>
    <mergeCell ref="N294:N295"/>
    <mergeCell ref="O294:O295"/>
    <mergeCell ref="P294:P295"/>
    <mergeCell ref="Q294:Q295"/>
    <mergeCell ref="R294:R295"/>
    <mergeCell ref="T298:T299"/>
    <mergeCell ref="U298:U299"/>
    <mergeCell ref="V298:V299"/>
    <mergeCell ref="W298:W299"/>
    <mergeCell ref="J296:J297"/>
    <mergeCell ref="K296:K297"/>
    <mergeCell ref="L296:L297"/>
    <mergeCell ref="M296:M297"/>
    <mergeCell ref="N296:N297"/>
    <mergeCell ref="O296:O297"/>
    <mergeCell ref="P296:P297"/>
    <mergeCell ref="Q296:Q297"/>
    <mergeCell ref="R296:R297"/>
    <mergeCell ref="S294:S295"/>
    <mergeCell ref="T294:T295"/>
    <mergeCell ref="U294:U295"/>
    <mergeCell ref="V294:V295"/>
    <mergeCell ref="W294:W295"/>
    <mergeCell ref="S296:S297"/>
    <mergeCell ref="T296:T297"/>
    <mergeCell ref="U296:U297"/>
    <mergeCell ref="V296:V297"/>
    <mergeCell ref="W296:W297"/>
    <mergeCell ref="S300:S301"/>
    <mergeCell ref="T300:T301"/>
    <mergeCell ref="U300:U301"/>
    <mergeCell ref="V300:V301"/>
    <mergeCell ref="W300:W301"/>
    <mergeCell ref="J298:J299"/>
    <mergeCell ref="K298:K299"/>
    <mergeCell ref="L298:L299"/>
    <mergeCell ref="M298:M299"/>
    <mergeCell ref="N298:N299"/>
    <mergeCell ref="J300:J301"/>
    <mergeCell ref="K300:K301"/>
    <mergeCell ref="L300:L301"/>
    <mergeCell ref="M300:M301"/>
    <mergeCell ref="N300:N301"/>
    <mergeCell ref="O300:O301"/>
    <mergeCell ref="P300:P301"/>
    <mergeCell ref="Q300:Q301"/>
    <mergeCell ref="R300:R301"/>
    <mergeCell ref="O298:O299"/>
    <mergeCell ref="P298:P299"/>
    <mergeCell ref="Q298:Q299"/>
    <mergeCell ref="R298:R299"/>
    <mergeCell ref="S298:S299"/>
    <mergeCell ref="W302:W303"/>
    <mergeCell ref="J304:J305"/>
    <mergeCell ref="K304:K305"/>
    <mergeCell ref="L304:L305"/>
    <mergeCell ref="M304:M305"/>
    <mergeCell ref="N304:N305"/>
    <mergeCell ref="O304:O305"/>
    <mergeCell ref="P304:P305"/>
    <mergeCell ref="Q304:Q305"/>
    <mergeCell ref="R304:R305"/>
    <mergeCell ref="S304:S305"/>
    <mergeCell ref="T304:T305"/>
    <mergeCell ref="U304:U305"/>
    <mergeCell ref="V304:V305"/>
    <mergeCell ref="W304:W305"/>
    <mergeCell ref="J302:J303"/>
    <mergeCell ref="K302:K303"/>
    <mergeCell ref="L302:L303"/>
    <mergeCell ref="M302:M303"/>
    <mergeCell ref="N302:N303"/>
    <mergeCell ref="O302:O303"/>
    <mergeCell ref="P302:P303"/>
    <mergeCell ref="Q302:Q303"/>
    <mergeCell ref="R302:R303"/>
    <mergeCell ref="R306:R307"/>
    <mergeCell ref="S302:S303"/>
    <mergeCell ref="T302:T303"/>
    <mergeCell ref="U302:U303"/>
    <mergeCell ref="V302:V303"/>
    <mergeCell ref="S306:S307"/>
    <mergeCell ref="T306:T307"/>
    <mergeCell ref="U306:U307"/>
    <mergeCell ref="V306:V307"/>
    <mergeCell ref="W306:W307"/>
    <mergeCell ref="E308:E310"/>
    <mergeCell ref="J308:J310"/>
    <mergeCell ref="K308:K310"/>
    <mergeCell ref="L308:L310"/>
    <mergeCell ref="M308:M310"/>
    <mergeCell ref="N308:N310"/>
    <mergeCell ref="O308:O310"/>
    <mergeCell ref="P308:P310"/>
    <mergeCell ref="Q308:Q310"/>
    <mergeCell ref="R308:R310"/>
    <mergeCell ref="S308:S310"/>
    <mergeCell ref="T308:T310"/>
    <mergeCell ref="U308:U310"/>
    <mergeCell ref="V308:V310"/>
    <mergeCell ref="W308:W310"/>
    <mergeCell ref="J306:J307"/>
    <mergeCell ref="K306:K307"/>
    <mergeCell ref="L306:L307"/>
    <mergeCell ref="M306:M307"/>
    <mergeCell ref="N306:N307"/>
    <mergeCell ref="O306:O307"/>
    <mergeCell ref="P306:P307"/>
    <mergeCell ref="Q306:Q307"/>
    <mergeCell ref="E311:E312"/>
    <mergeCell ref="J311:J312"/>
    <mergeCell ref="K311:K312"/>
    <mergeCell ref="L311:L312"/>
    <mergeCell ref="M311:M312"/>
    <mergeCell ref="N311:N312"/>
    <mergeCell ref="O311:O312"/>
    <mergeCell ref="P311:P312"/>
    <mergeCell ref="Q311:Q312"/>
    <mergeCell ref="R311:R312"/>
    <mergeCell ref="S311:S312"/>
    <mergeCell ref="T311:T312"/>
    <mergeCell ref="U311:U312"/>
    <mergeCell ref="V311:V312"/>
    <mergeCell ref="W311:W312"/>
    <mergeCell ref="J313:J314"/>
    <mergeCell ref="K313:K314"/>
    <mergeCell ref="L313:L314"/>
    <mergeCell ref="M313:M314"/>
    <mergeCell ref="N313:N314"/>
    <mergeCell ref="O313:O314"/>
    <mergeCell ref="P313:P314"/>
    <mergeCell ref="Q313:Q314"/>
    <mergeCell ref="R313:R314"/>
    <mergeCell ref="S313:S314"/>
    <mergeCell ref="T313:T314"/>
    <mergeCell ref="U313:U314"/>
    <mergeCell ref="V313:V314"/>
    <mergeCell ref="W313:W314"/>
    <mergeCell ref="J315:J316"/>
    <mergeCell ref="K315:K316"/>
    <mergeCell ref="L315:L316"/>
    <mergeCell ref="M315:M316"/>
    <mergeCell ref="N315:N316"/>
    <mergeCell ref="O315:O316"/>
    <mergeCell ref="P315:P316"/>
    <mergeCell ref="Q315:Q316"/>
    <mergeCell ref="R315:R316"/>
    <mergeCell ref="T320:T322"/>
    <mergeCell ref="U320:U322"/>
    <mergeCell ref="V320:V322"/>
    <mergeCell ref="W320:W322"/>
    <mergeCell ref="J317:J319"/>
    <mergeCell ref="K317:K319"/>
    <mergeCell ref="L317:L319"/>
    <mergeCell ref="M317:M319"/>
    <mergeCell ref="N317:N319"/>
    <mergeCell ref="O317:O319"/>
    <mergeCell ref="P317:P319"/>
    <mergeCell ref="Q317:Q319"/>
    <mergeCell ref="R317:R319"/>
    <mergeCell ref="S315:S316"/>
    <mergeCell ref="T315:T316"/>
    <mergeCell ref="U315:U316"/>
    <mergeCell ref="V315:V316"/>
    <mergeCell ref="W315:W316"/>
    <mergeCell ref="S317:S319"/>
    <mergeCell ref="T317:T319"/>
    <mergeCell ref="U317:U319"/>
    <mergeCell ref="V317:V319"/>
    <mergeCell ref="W317:W319"/>
    <mergeCell ref="S323:S325"/>
    <mergeCell ref="T323:T325"/>
    <mergeCell ref="U323:U325"/>
    <mergeCell ref="V323:V325"/>
    <mergeCell ref="W323:W325"/>
    <mergeCell ref="J320:J322"/>
    <mergeCell ref="K320:K322"/>
    <mergeCell ref="L320:L322"/>
    <mergeCell ref="M320:M322"/>
    <mergeCell ref="N320:N322"/>
    <mergeCell ref="J323:J325"/>
    <mergeCell ref="K323:K325"/>
    <mergeCell ref="L323:L325"/>
    <mergeCell ref="M323:M325"/>
    <mergeCell ref="N323:N325"/>
    <mergeCell ref="O323:O325"/>
    <mergeCell ref="P323:P325"/>
    <mergeCell ref="Q323:Q325"/>
    <mergeCell ref="R323:R325"/>
    <mergeCell ref="O320:O322"/>
    <mergeCell ref="P320:P322"/>
    <mergeCell ref="Q320:Q322"/>
    <mergeCell ref="R320:R322"/>
    <mergeCell ref="S320:S322"/>
    <mergeCell ref="J326:J327"/>
    <mergeCell ref="K326:K327"/>
    <mergeCell ref="L326:L327"/>
    <mergeCell ref="M326:M327"/>
    <mergeCell ref="N326:N327"/>
    <mergeCell ref="O326:O327"/>
    <mergeCell ref="P326:P327"/>
    <mergeCell ref="Q326:Q327"/>
    <mergeCell ref="R326:R327"/>
    <mergeCell ref="T331:T333"/>
    <mergeCell ref="U331:U333"/>
    <mergeCell ref="V331:V333"/>
    <mergeCell ref="W331:W333"/>
    <mergeCell ref="J329:J330"/>
    <mergeCell ref="K329:K330"/>
    <mergeCell ref="L329:L330"/>
    <mergeCell ref="M329:M330"/>
    <mergeCell ref="N329:N330"/>
    <mergeCell ref="O329:O330"/>
    <mergeCell ref="P329:P330"/>
    <mergeCell ref="Q329:Q330"/>
    <mergeCell ref="R329:R330"/>
    <mergeCell ref="S326:S327"/>
    <mergeCell ref="T326:T327"/>
    <mergeCell ref="U326:U327"/>
    <mergeCell ref="V326:V327"/>
    <mergeCell ref="W326:W327"/>
    <mergeCell ref="S329:S330"/>
    <mergeCell ref="T329:T330"/>
    <mergeCell ref="U329:U330"/>
    <mergeCell ref="V329:V330"/>
    <mergeCell ref="W329:W330"/>
    <mergeCell ref="S334:S335"/>
    <mergeCell ref="T334:T335"/>
    <mergeCell ref="U334:U335"/>
    <mergeCell ref="V334:V335"/>
    <mergeCell ref="W334:W335"/>
    <mergeCell ref="J331:J333"/>
    <mergeCell ref="K331:K333"/>
    <mergeCell ref="L331:L333"/>
    <mergeCell ref="M331:M333"/>
    <mergeCell ref="N331:N333"/>
    <mergeCell ref="J334:J335"/>
    <mergeCell ref="K334:K335"/>
    <mergeCell ref="L334:L335"/>
    <mergeCell ref="M334:M335"/>
    <mergeCell ref="N334:N335"/>
    <mergeCell ref="O334:O335"/>
    <mergeCell ref="P334:P335"/>
    <mergeCell ref="Q334:Q335"/>
    <mergeCell ref="R334:R335"/>
    <mergeCell ref="O331:O333"/>
    <mergeCell ref="P331:P333"/>
    <mergeCell ref="Q331:Q333"/>
    <mergeCell ref="R331:R333"/>
    <mergeCell ref="S331:S333"/>
    <mergeCell ref="T336:T337"/>
    <mergeCell ref="U336:U337"/>
    <mergeCell ref="V336:V337"/>
    <mergeCell ref="W336:W337"/>
    <mergeCell ref="J339:J340"/>
    <mergeCell ref="K339:K340"/>
    <mergeCell ref="L339:L340"/>
    <mergeCell ref="M339:M340"/>
    <mergeCell ref="N339:N340"/>
    <mergeCell ref="O339:O340"/>
    <mergeCell ref="P339:P340"/>
    <mergeCell ref="Q339:Q340"/>
    <mergeCell ref="R339:R340"/>
    <mergeCell ref="T339:T340"/>
    <mergeCell ref="U339:U340"/>
    <mergeCell ref="V339:V340"/>
    <mergeCell ref="W339:W340"/>
    <mergeCell ref="J336:J337"/>
    <mergeCell ref="K336:K337"/>
    <mergeCell ref="L336:L337"/>
    <mergeCell ref="M336:M337"/>
    <mergeCell ref="N336:N337"/>
    <mergeCell ref="O336:O337"/>
    <mergeCell ref="P336:P337"/>
    <mergeCell ref="K341:K343"/>
    <mergeCell ref="L341:L343"/>
    <mergeCell ref="M341:M343"/>
    <mergeCell ref="N341:N343"/>
    <mergeCell ref="O341:O343"/>
    <mergeCell ref="P341:P343"/>
    <mergeCell ref="Q341:Q343"/>
    <mergeCell ref="R341:R343"/>
    <mergeCell ref="S336:S337"/>
    <mergeCell ref="Q336:Q337"/>
    <mergeCell ref="R336:R337"/>
    <mergeCell ref="X288:Y289"/>
    <mergeCell ref="X290:Y291"/>
    <mergeCell ref="X292:Y293"/>
    <mergeCell ref="X294:Y295"/>
    <mergeCell ref="X296:Y297"/>
    <mergeCell ref="X298:Y299"/>
    <mergeCell ref="X300:Y301"/>
    <mergeCell ref="X302:Y303"/>
    <mergeCell ref="X328:Y328"/>
    <mergeCell ref="X304:Y305"/>
    <mergeCell ref="X306:Y307"/>
    <mergeCell ref="X308:Y310"/>
    <mergeCell ref="X311:Y312"/>
    <mergeCell ref="X313:Y314"/>
    <mergeCell ref="X315:Y316"/>
    <mergeCell ref="X317:Y319"/>
    <mergeCell ref="X320:Y322"/>
    <mergeCell ref="X323:Y325"/>
    <mergeCell ref="X326:Y327"/>
    <mergeCell ref="X329:Y330"/>
    <mergeCell ref="X331:Y333"/>
    <mergeCell ref="X334:Y335"/>
    <mergeCell ref="X336:Y337"/>
    <mergeCell ref="X338:Y338"/>
    <mergeCell ref="X339:Y340"/>
    <mergeCell ref="X341:Y343"/>
    <mergeCell ref="J344:J345"/>
    <mergeCell ref="K344:K345"/>
    <mergeCell ref="L344:L345"/>
    <mergeCell ref="M344:M345"/>
    <mergeCell ref="N344:N345"/>
    <mergeCell ref="O344:O345"/>
    <mergeCell ref="P344:P345"/>
    <mergeCell ref="Q344:Q345"/>
    <mergeCell ref="R344:R345"/>
    <mergeCell ref="S344:S345"/>
    <mergeCell ref="S341:S343"/>
    <mergeCell ref="T341:T343"/>
    <mergeCell ref="U341:U343"/>
    <mergeCell ref="V341:V343"/>
    <mergeCell ref="W341:W343"/>
    <mergeCell ref="S339:S340"/>
    <mergeCell ref="J341:J343"/>
    <mergeCell ref="E344:E345"/>
    <mergeCell ref="E346:E347"/>
    <mergeCell ref="E348:E349"/>
    <mergeCell ref="J346:J347"/>
    <mergeCell ref="K346:K347"/>
    <mergeCell ref="L346:L347"/>
    <mergeCell ref="M346:M347"/>
    <mergeCell ref="N346:N347"/>
    <mergeCell ref="O346:O347"/>
    <mergeCell ref="P346:P347"/>
    <mergeCell ref="Q346:Q347"/>
    <mergeCell ref="R346:R347"/>
    <mergeCell ref="S346:S347"/>
    <mergeCell ref="H344:I345"/>
    <mergeCell ref="J348:J349"/>
    <mergeCell ref="K348:K349"/>
    <mergeCell ref="L348:L349"/>
    <mergeCell ref="M348:M349"/>
    <mergeCell ref="N348:N349"/>
    <mergeCell ref="O348:O349"/>
    <mergeCell ref="P348:P349"/>
    <mergeCell ref="Q348:Q349"/>
    <mergeCell ref="R348:R349"/>
    <mergeCell ref="S348:S349"/>
    <mergeCell ref="S353:S354"/>
    <mergeCell ref="U353:U354"/>
    <mergeCell ref="V353:V354"/>
    <mergeCell ref="W353:W354"/>
    <mergeCell ref="Y353:Y354"/>
    <mergeCell ref="X353:X355"/>
    <mergeCell ref="J353:J354"/>
    <mergeCell ref="K353:K354"/>
    <mergeCell ref="L353:L354"/>
    <mergeCell ref="M353:M354"/>
    <mergeCell ref="N353:N354"/>
    <mergeCell ref="O353:O354"/>
    <mergeCell ref="P353:P354"/>
    <mergeCell ref="Q353:Q354"/>
    <mergeCell ref="R353:R354"/>
  </mergeCells>
  <conditionalFormatting sqref="V417:V425 V51:V101">
    <cfRule type="cellIs" dxfId="2" priority="123" operator="equal">
      <formula>"""Revisar"""</formula>
    </cfRule>
  </conditionalFormatting>
  <conditionalFormatting sqref="V417:V424 V51:V100">
    <cfRule type="containsText" dxfId="1" priority="122" operator="containsText" text="Revisar">
      <formula>NOT(ISERROR(SEARCH("Revisar",V51)))</formula>
    </cfRule>
  </conditionalFormatting>
  <conditionalFormatting sqref="W417:W424 W51:W100">
    <cfRule type="containsText" dxfId="0" priority="120" operator="containsText" text="Revisar inicio">
      <formula>NOT(ISERROR(SEARCH("Revisar inicio",W51)))</formula>
    </cfRule>
  </conditionalFormatting>
  <dataValidations count="2">
    <dataValidation type="decimal" allowBlank="1" showInputMessage="1" showErrorMessage="1" sqref="WVL983368 WLP983368 F65864 IZ65864 SV65864 ACR65864 AMN65864 AWJ65864 BGF65864 BQB65864 BZX65864 CJT65864 CTP65864 DDL65864 DNH65864 DXD65864 EGZ65864 EQV65864 FAR65864 FKN65864 FUJ65864 GEF65864 GOB65864 GXX65864 HHT65864 HRP65864 IBL65864 ILH65864 IVD65864 JEZ65864 JOV65864 JYR65864 KIN65864 KSJ65864 LCF65864 LMB65864 LVX65864 MFT65864 MPP65864 MZL65864 NJH65864 NTD65864 OCZ65864 OMV65864 OWR65864 PGN65864 PQJ65864 QAF65864 QKB65864 QTX65864 RDT65864 RNP65864 RXL65864 SHH65864 SRD65864 TAZ65864 TKV65864 TUR65864 UEN65864 UOJ65864 UYF65864 VIB65864 VRX65864 WBT65864 WLP65864 WVL65864 F131400 IZ131400 SV131400 ACR131400 AMN131400 AWJ131400 BGF131400 BQB131400 BZX131400 CJT131400 CTP131400 DDL131400 DNH131400 DXD131400 EGZ131400 EQV131400 FAR131400 FKN131400 FUJ131400 GEF131400 GOB131400 GXX131400 HHT131400 HRP131400 IBL131400 ILH131400 IVD131400 JEZ131400 JOV131400 JYR131400 KIN131400 KSJ131400 LCF131400 LMB131400 LVX131400 MFT131400 MPP131400 MZL131400 NJH131400 NTD131400 OCZ131400 OMV131400 OWR131400 PGN131400 PQJ131400 QAF131400 QKB131400 QTX131400 RDT131400 RNP131400 RXL131400 SHH131400 SRD131400 TAZ131400 TKV131400 TUR131400 UEN131400 UOJ131400 UYF131400 VIB131400 VRX131400 WBT131400 WLP131400 WVL131400 F196936 IZ196936 SV196936 ACR196936 AMN196936 AWJ196936 BGF196936 BQB196936 BZX196936 CJT196936 CTP196936 DDL196936 DNH196936 DXD196936 EGZ196936 EQV196936 FAR196936 FKN196936 FUJ196936 GEF196936 GOB196936 GXX196936 HHT196936 HRP196936 IBL196936 ILH196936 IVD196936 JEZ196936 JOV196936 JYR196936 KIN196936 KSJ196936 LCF196936 LMB196936 LVX196936 MFT196936 MPP196936 MZL196936 NJH196936 NTD196936 OCZ196936 OMV196936 OWR196936 PGN196936 PQJ196936 QAF196936 QKB196936 QTX196936 RDT196936 RNP196936 RXL196936 SHH196936 SRD196936 TAZ196936 TKV196936 TUR196936 UEN196936 UOJ196936 UYF196936 VIB196936 VRX196936 WBT196936 WLP196936 WVL196936 F262472 IZ262472 SV262472 ACR262472 AMN262472 AWJ262472 BGF262472 BQB262472 BZX262472 CJT262472 CTP262472 DDL262472 DNH262472 DXD262472 EGZ262472 EQV262472 FAR262472 FKN262472 FUJ262472 GEF262472 GOB262472 GXX262472 HHT262472 HRP262472 IBL262472 ILH262472 IVD262472 JEZ262472 JOV262472 JYR262472 KIN262472 KSJ262472 LCF262472 LMB262472 LVX262472 MFT262472 MPP262472 MZL262472 NJH262472 NTD262472 OCZ262472 OMV262472 OWR262472 PGN262472 PQJ262472 QAF262472 QKB262472 QTX262472 RDT262472 RNP262472 RXL262472 SHH262472 SRD262472 TAZ262472 TKV262472 TUR262472 UEN262472 UOJ262472 UYF262472 VIB262472 VRX262472 WBT262472 WLP262472 WVL262472 F328008 IZ328008 SV328008 ACR328008 AMN328008 AWJ328008 BGF328008 BQB328008 BZX328008 CJT328008 CTP328008 DDL328008 DNH328008 DXD328008 EGZ328008 EQV328008 FAR328008 FKN328008 FUJ328008 GEF328008 GOB328008 GXX328008 HHT328008 HRP328008 IBL328008 ILH328008 IVD328008 JEZ328008 JOV328008 JYR328008 KIN328008 KSJ328008 LCF328008 LMB328008 LVX328008 MFT328008 MPP328008 MZL328008 NJH328008 NTD328008 OCZ328008 OMV328008 OWR328008 PGN328008 PQJ328008 QAF328008 QKB328008 QTX328008 RDT328008 RNP328008 RXL328008 SHH328008 SRD328008 TAZ328008 TKV328008 TUR328008 UEN328008 UOJ328008 UYF328008 VIB328008 VRX328008 WBT328008 WLP328008 WVL328008 F393544 IZ393544 SV393544 ACR393544 AMN393544 AWJ393544 BGF393544 BQB393544 BZX393544 CJT393544 CTP393544 DDL393544 DNH393544 DXD393544 EGZ393544 EQV393544 FAR393544 FKN393544 FUJ393544 GEF393544 GOB393544 GXX393544 HHT393544 HRP393544 IBL393544 ILH393544 IVD393544 JEZ393544 JOV393544 JYR393544 KIN393544 KSJ393544 LCF393544 LMB393544 LVX393544 MFT393544 MPP393544 MZL393544 NJH393544 NTD393544 OCZ393544 OMV393544 OWR393544 PGN393544 PQJ393544 QAF393544 QKB393544 QTX393544 RDT393544 RNP393544 RXL393544 SHH393544 SRD393544 TAZ393544 TKV393544 TUR393544 UEN393544 UOJ393544 UYF393544 VIB393544 VRX393544 WBT393544 WLP393544 WVL393544 F459080 IZ459080 SV459080 ACR459080 AMN459080 AWJ459080 BGF459080 BQB459080 BZX459080 CJT459080 CTP459080 DDL459080 DNH459080 DXD459080 EGZ459080 EQV459080 FAR459080 FKN459080 FUJ459080 GEF459080 GOB459080 GXX459080 HHT459080 HRP459080 IBL459080 ILH459080 IVD459080 JEZ459080 JOV459080 JYR459080 KIN459080 KSJ459080 LCF459080 LMB459080 LVX459080 MFT459080 MPP459080 MZL459080 NJH459080 NTD459080 OCZ459080 OMV459080 OWR459080 PGN459080 PQJ459080 QAF459080 QKB459080 QTX459080 RDT459080 RNP459080 RXL459080 SHH459080 SRD459080 TAZ459080 TKV459080 TUR459080 UEN459080 UOJ459080 UYF459080 VIB459080 VRX459080 WBT459080 WLP459080 WVL459080 F524616 IZ524616 SV524616 ACR524616 AMN524616 AWJ524616 BGF524616 BQB524616 BZX524616 CJT524616 CTP524616 DDL524616 DNH524616 DXD524616 EGZ524616 EQV524616 FAR524616 FKN524616 FUJ524616 GEF524616 GOB524616 GXX524616 HHT524616 HRP524616 IBL524616 ILH524616 IVD524616 JEZ524616 JOV524616 JYR524616 KIN524616 KSJ524616 LCF524616 LMB524616 LVX524616 MFT524616 MPP524616 MZL524616 NJH524616 NTD524616 OCZ524616 OMV524616 OWR524616 PGN524616 PQJ524616 QAF524616 QKB524616 QTX524616 RDT524616 RNP524616 RXL524616 SHH524616 SRD524616 TAZ524616 TKV524616 TUR524616 UEN524616 UOJ524616 UYF524616 VIB524616 VRX524616 WBT524616 WLP524616 WVL524616 F590152 IZ590152 SV590152 ACR590152 AMN590152 AWJ590152 BGF590152 BQB590152 BZX590152 CJT590152 CTP590152 DDL590152 DNH590152 DXD590152 EGZ590152 EQV590152 FAR590152 FKN590152 FUJ590152 GEF590152 GOB590152 GXX590152 HHT590152 HRP590152 IBL590152 ILH590152 IVD590152 JEZ590152 JOV590152 JYR590152 KIN590152 KSJ590152 LCF590152 LMB590152 LVX590152 MFT590152 MPP590152 MZL590152 NJH590152 NTD590152 OCZ590152 OMV590152 OWR590152 PGN590152 PQJ590152 QAF590152 QKB590152 QTX590152 RDT590152 RNP590152 RXL590152 SHH590152 SRD590152 TAZ590152 TKV590152 TUR590152 UEN590152 UOJ590152 UYF590152 VIB590152 VRX590152 WBT590152 WLP590152 WVL590152 F655688 IZ655688 SV655688 ACR655688 AMN655688 AWJ655688 BGF655688 BQB655688 BZX655688 CJT655688 CTP655688 DDL655688 DNH655688 DXD655688 EGZ655688 EQV655688 FAR655688 FKN655688 FUJ655688 GEF655688 GOB655688 GXX655688 HHT655688 HRP655688 IBL655688 ILH655688 IVD655688 JEZ655688 JOV655688 JYR655688 KIN655688 KSJ655688 LCF655688 LMB655688 LVX655688 MFT655688 MPP655688 MZL655688 NJH655688 NTD655688 OCZ655688 OMV655688 OWR655688 PGN655688 PQJ655688 QAF655688 QKB655688 QTX655688 RDT655688 RNP655688 RXL655688 SHH655688 SRD655688 TAZ655688 TKV655688 TUR655688 UEN655688 UOJ655688 UYF655688 VIB655688 VRX655688 WBT655688 WLP655688 WVL655688 F721224 IZ721224 SV721224 ACR721224 AMN721224 AWJ721224 BGF721224 BQB721224 BZX721224 CJT721224 CTP721224 DDL721224 DNH721224 DXD721224 EGZ721224 EQV721224 FAR721224 FKN721224 FUJ721224 GEF721224 GOB721224 GXX721224 HHT721224 HRP721224 IBL721224 ILH721224 IVD721224 JEZ721224 JOV721224 JYR721224 KIN721224 KSJ721224 LCF721224 LMB721224 LVX721224 MFT721224 MPP721224 MZL721224 NJH721224 NTD721224 OCZ721224 OMV721224 OWR721224 PGN721224 PQJ721224 QAF721224 QKB721224 QTX721224 RDT721224 RNP721224 RXL721224 SHH721224 SRD721224 TAZ721224 TKV721224 TUR721224 UEN721224 UOJ721224 UYF721224 VIB721224 VRX721224 WBT721224 WLP721224 WVL721224 F786760 IZ786760 SV786760 ACR786760 AMN786760 AWJ786760 BGF786760 BQB786760 BZX786760 CJT786760 CTP786760 DDL786760 DNH786760 DXD786760 EGZ786760 EQV786760 FAR786760 FKN786760 FUJ786760 GEF786760 GOB786760 GXX786760 HHT786760 HRP786760 IBL786760 ILH786760 IVD786760 JEZ786760 JOV786760 JYR786760 KIN786760 KSJ786760 LCF786760 LMB786760 LVX786760 MFT786760 MPP786760 MZL786760 NJH786760 NTD786760 OCZ786760 OMV786760 OWR786760 PGN786760 PQJ786760 QAF786760 QKB786760 QTX786760 RDT786760 RNP786760 RXL786760 SHH786760 SRD786760 TAZ786760 TKV786760 TUR786760 UEN786760 UOJ786760 UYF786760 VIB786760 VRX786760 WBT786760 WLP786760 WVL786760 F852296 IZ852296 SV852296 ACR852296 AMN852296 AWJ852296 BGF852296 BQB852296 BZX852296 CJT852296 CTP852296 DDL852296 DNH852296 DXD852296 EGZ852296 EQV852296 FAR852296 FKN852296 FUJ852296 GEF852296 GOB852296 GXX852296 HHT852296 HRP852296 IBL852296 ILH852296 IVD852296 JEZ852296 JOV852296 JYR852296 KIN852296 KSJ852296 LCF852296 LMB852296 LVX852296 MFT852296 MPP852296 MZL852296 NJH852296 NTD852296 OCZ852296 OMV852296 OWR852296 PGN852296 PQJ852296 QAF852296 QKB852296 QTX852296 RDT852296 RNP852296 RXL852296 SHH852296 SRD852296 TAZ852296 TKV852296 TUR852296 UEN852296 UOJ852296 UYF852296 VIB852296 VRX852296 WBT852296 WLP852296 WVL852296 F917832 IZ917832 SV917832 ACR917832 AMN917832 AWJ917832 BGF917832 BQB917832 BZX917832 CJT917832 CTP917832 DDL917832 DNH917832 DXD917832 EGZ917832 EQV917832 FAR917832 FKN917832 FUJ917832 GEF917832 GOB917832 GXX917832 HHT917832 HRP917832 IBL917832 ILH917832 IVD917832 JEZ917832 JOV917832 JYR917832 KIN917832 KSJ917832 LCF917832 LMB917832 LVX917832 MFT917832 MPP917832 MZL917832 NJH917832 NTD917832 OCZ917832 OMV917832 OWR917832 PGN917832 PQJ917832 QAF917832 QKB917832 QTX917832 RDT917832 RNP917832 RXL917832 SHH917832 SRD917832 TAZ917832 TKV917832 TUR917832 UEN917832 UOJ917832 UYF917832 VIB917832 VRX917832 WBT917832 WLP917832 WVL917832 F983368 IZ983368 SV983368 ACR983368 AMN983368 AWJ983368 BGF983368 BQB983368 BZX983368 CJT983368 CTP983368 DDL983368 DNH983368 DXD983368 EGZ983368 EQV983368 FAR983368 FKN983368 FUJ983368 GEF983368 GOB983368 GXX983368 HHT983368 HRP983368 IBL983368 ILH983368 IVD983368 JEZ983368 JOV983368 JYR983368 KIN983368 KSJ983368 LCF983368 LMB983368 LVX983368 MFT983368 MPP983368 MZL983368 NJH983368 NTD983368 OCZ983368 OMV983368 OWR983368 PGN983368 PQJ983368 QAF983368 QKB983368 QTX983368 RDT983368 RNP983368 RXL983368 SHH983368 SRD983368 TAZ983368 TKV983368 TUR983368 UEN983368 UOJ983368 UYF983368 VIB983368 VRX983368 WBT983368 WVK44 WVL45:WVL46 WLO44 WLP45:WLP46 WBS44 WBT45:WBT46 VRW44 VRX45:VRX46 VIA44 VIB45:VIB46 UYE44 UYF45:UYF46 UOI44 UOJ45:UOJ46 UEM44 UEN45:UEN46 TUQ44 TUR45:TUR46 TKU44 TKV45:TKV46 TAY44 TAZ45:TAZ46 SRC44 SRD45:SRD46 SHG44 SHH45:SHH46 RXK44 RXL45:RXL46 RNO44 RNP45:RNP46 RDS44 RDT45:RDT46 QTW44 QTX45:QTX46 QKA44 QKB45:QKB46 QAE44 QAF45:QAF46 PQI44 PQJ45:PQJ46 PGM44 PGN45:PGN46 OWQ44 OWR45:OWR46 OMU44 OMV45:OMV46 OCY44 OCZ45:OCZ46 NTC44 NTD45:NTD46 NJG44 NJH45:NJH46 MZK44 MZL45:MZL46 MPO44 MPP45:MPP46 MFS44 MFT45:MFT46 LVW44 LVX45:LVX46 LMA44 LMB45:LMB46 LCE44 LCF45:LCF46 KSI44 KSJ45:KSJ46 KIM44 KIN45:KIN46 JYQ44 JYR45:JYR46 JOU44 JOV45:JOV46 JEY44 JEZ45:JEZ46 IVC44 IVD45:IVD46 ILG44 ILH45:ILH46 IBK44 IBL45:IBL46 HRO44 HRP45:HRP46 HHS44 HHT45:HHT46 GXW44 GXX45:GXX46 GOA44 GOB45:GOB46 GEE44 GEF45:GEF46 FUI44 FUJ45:FUJ46 FKM44 FKN45:FKN46 FAQ44 FAR45:FAR46 EQU44 EQV45:EQV46 EGY44 EGZ45:EGZ46 DXC44 DXD45:DXD46 DNG44 DNH45:DNH46 DDK44 DDL45:DDL46 CTO44 CTP45:CTP46 CJS44 CJT45:CJT46 BZW44 BZX45:BZX46 BQA44 BQB45:BQB46 BGE44 BGF45:BGF46 AWI44 AWJ45:AWJ46 AMM44 AMN45:AMN46 ACQ44 ACR45:ACR46 SU44 SV45:SV46 IY44 IZ45:IZ46">
      <formula1>0</formula1>
      <formula2>1</formula2>
    </dataValidation>
    <dataValidation type="list" allowBlank="1" showInputMessage="1" showErrorMessage="1" sqref="WVI983368 D65864 IW65864 SS65864 ACO65864 AMK65864 AWG65864 BGC65864 BPY65864 BZU65864 CJQ65864 CTM65864 DDI65864 DNE65864 DXA65864 EGW65864 EQS65864 FAO65864 FKK65864 FUG65864 GEC65864 GNY65864 GXU65864 HHQ65864 HRM65864 IBI65864 ILE65864 IVA65864 JEW65864 JOS65864 JYO65864 KIK65864 KSG65864 LCC65864 LLY65864 LVU65864 MFQ65864 MPM65864 MZI65864 NJE65864 NTA65864 OCW65864 OMS65864 OWO65864 PGK65864 PQG65864 QAC65864 QJY65864 QTU65864 RDQ65864 RNM65864 RXI65864 SHE65864 SRA65864 TAW65864 TKS65864 TUO65864 UEK65864 UOG65864 UYC65864 VHY65864 VRU65864 WBQ65864 WLM65864 WVI65864 D131400 IW131400 SS131400 ACO131400 AMK131400 AWG131400 BGC131400 BPY131400 BZU131400 CJQ131400 CTM131400 DDI131400 DNE131400 DXA131400 EGW131400 EQS131400 FAO131400 FKK131400 FUG131400 GEC131400 GNY131400 GXU131400 HHQ131400 HRM131400 IBI131400 ILE131400 IVA131400 JEW131400 JOS131400 JYO131400 KIK131400 KSG131400 LCC131400 LLY131400 LVU131400 MFQ131400 MPM131400 MZI131400 NJE131400 NTA131400 OCW131400 OMS131400 OWO131400 PGK131400 PQG131400 QAC131400 QJY131400 QTU131400 RDQ131400 RNM131400 RXI131400 SHE131400 SRA131400 TAW131400 TKS131400 TUO131400 UEK131400 UOG131400 UYC131400 VHY131400 VRU131400 WBQ131400 WLM131400 WVI131400 D196936 IW196936 SS196936 ACO196936 AMK196936 AWG196936 BGC196936 BPY196936 BZU196936 CJQ196936 CTM196936 DDI196936 DNE196936 DXA196936 EGW196936 EQS196936 FAO196936 FKK196936 FUG196936 GEC196936 GNY196936 GXU196936 HHQ196936 HRM196936 IBI196936 ILE196936 IVA196936 JEW196936 JOS196936 JYO196936 KIK196936 KSG196936 LCC196936 LLY196936 LVU196936 MFQ196936 MPM196936 MZI196936 NJE196936 NTA196936 OCW196936 OMS196936 OWO196936 PGK196936 PQG196936 QAC196936 QJY196936 QTU196936 RDQ196936 RNM196936 RXI196936 SHE196936 SRA196936 TAW196936 TKS196936 TUO196936 UEK196936 UOG196936 UYC196936 VHY196936 VRU196936 WBQ196936 WLM196936 WVI196936 D262472 IW262472 SS262472 ACO262472 AMK262472 AWG262472 BGC262472 BPY262472 BZU262472 CJQ262472 CTM262472 DDI262472 DNE262472 DXA262472 EGW262472 EQS262472 FAO262472 FKK262472 FUG262472 GEC262472 GNY262472 GXU262472 HHQ262472 HRM262472 IBI262472 ILE262472 IVA262472 JEW262472 JOS262472 JYO262472 KIK262472 KSG262472 LCC262472 LLY262472 LVU262472 MFQ262472 MPM262472 MZI262472 NJE262472 NTA262472 OCW262472 OMS262472 OWO262472 PGK262472 PQG262472 QAC262472 QJY262472 QTU262472 RDQ262472 RNM262472 RXI262472 SHE262472 SRA262472 TAW262472 TKS262472 TUO262472 UEK262472 UOG262472 UYC262472 VHY262472 VRU262472 WBQ262472 WLM262472 WVI262472 D328008 IW328008 SS328008 ACO328008 AMK328008 AWG328008 BGC328008 BPY328008 BZU328008 CJQ328008 CTM328008 DDI328008 DNE328008 DXA328008 EGW328008 EQS328008 FAO328008 FKK328008 FUG328008 GEC328008 GNY328008 GXU328008 HHQ328008 HRM328008 IBI328008 ILE328008 IVA328008 JEW328008 JOS328008 JYO328008 KIK328008 KSG328008 LCC328008 LLY328008 LVU328008 MFQ328008 MPM328008 MZI328008 NJE328008 NTA328008 OCW328008 OMS328008 OWO328008 PGK328008 PQG328008 QAC328008 QJY328008 QTU328008 RDQ328008 RNM328008 RXI328008 SHE328008 SRA328008 TAW328008 TKS328008 TUO328008 UEK328008 UOG328008 UYC328008 VHY328008 VRU328008 WBQ328008 WLM328008 WVI328008 D393544 IW393544 SS393544 ACO393544 AMK393544 AWG393544 BGC393544 BPY393544 BZU393544 CJQ393544 CTM393544 DDI393544 DNE393544 DXA393544 EGW393544 EQS393544 FAO393544 FKK393544 FUG393544 GEC393544 GNY393544 GXU393544 HHQ393544 HRM393544 IBI393544 ILE393544 IVA393544 JEW393544 JOS393544 JYO393544 KIK393544 KSG393544 LCC393544 LLY393544 LVU393544 MFQ393544 MPM393544 MZI393544 NJE393544 NTA393544 OCW393544 OMS393544 OWO393544 PGK393544 PQG393544 QAC393544 QJY393544 QTU393544 RDQ393544 RNM393544 RXI393544 SHE393544 SRA393544 TAW393544 TKS393544 TUO393544 UEK393544 UOG393544 UYC393544 VHY393544 VRU393544 WBQ393544 WLM393544 WVI393544 D459080 IW459080 SS459080 ACO459080 AMK459080 AWG459080 BGC459080 BPY459080 BZU459080 CJQ459080 CTM459080 DDI459080 DNE459080 DXA459080 EGW459080 EQS459080 FAO459080 FKK459080 FUG459080 GEC459080 GNY459080 GXU459080 HHQ459080 HRM459080 IBI459080 ILE459080 IVA459080 JEW459080 JOS459080 JYO459080 KIK459080 KSG459080 LCC459080 LLY459080 LVU459080 MFQ459080 MPM459080 MZI459080 NJE459080 NTA459080 OCW459080 OMS459080 OWO459080 PGK459080 PQG459080 QAC459080 QJY459080 QTU459080 RDQ459080 RNM459080 RXI459080 SHE459080 SRA459080 TAW459080 TKS459080 TUO459080 UEK459080 UOG459080 UYC459080 VHY459080 VRU459080 WBQ459080 WLM459080 WVI459080 D524616 IW524616 SS524616 ACO524616 AMK524616 AWG524616 BGC524616 BPY524616 BZU524616 CJQ524616 CTM524616 DDI524616 DNE524616 DXA524616 EGW524616 EQS524616 FAO524616 FKK524616 FUG524616 GEC524616 GNY524616 GXU524616 HHQ524616 HRM524616 IBI524616 ILE524616 IVA524616 JEW524616 JOS524616 JYO524616 KIK524616 KSG524616 LCC524616 LLY524616 LVU524616 MFQ524616 MPM524616 MZI524616 NJE524616 NTA524616 OCW524616 OMS524616 OWO524616 PGK524616 PQG524616 QAC524616 QJY524616 QTU524616 RDQ524616 RNM524616 RXI524616 SHE524616 SRA524616 TAW524616 TKS524616 TUO524616 UEK524616 UOG524616 UYC524616 VHY524616 VRU524616 WBQ524616 WLM524616 WVI524616 D590152 IW590152 SS590152 ACO590152 AMK590152 AWG590152 BGC590152 BPY590152 BZU590152 CJQ590152 CTM590152 DDI590152 DNE590152 DXA590152 EGW590152 EQS590152 FAO590152 FKK590152 FUG590152 GEC590152 GNY590152 GXU590152 HHQ590152 HRM590152 IBI590152 ILE590152 IVA590152 JEW590152 JOS590152 JYO590152 KIK590152 KSG590152 LCC590152 LLY590152 LVU590152 MFQ590152 MPM590152 MZI590152 NJE590152 NTA590152 OCW590152 OMS590152 OWO590152 PGK590152 PQG590152 QAC590152 QJY590152 QTU590152 RDQ590152 RNM590152 RXI590152 SHE590152 SRA590152 TAW590152 TKS590152 TUO590152 UEK590152 UOG590152 UYC590152 VHY590152 VRU590152 WBQ590152 WLM590152 WVI590152 D655688 IW655688 SS655688 ACO655688 AMK655688 AWG655688 BGC655688 BPY655688 BZU655688 CJQ655688 CTM655688 DDI655688 DNE655688 DXA655688 EGW655688 EQS655688 FAO655688 FKK655688 FUG655688 GEC655688 GNY655688 GXU655688 HHQ655688 HRM655688 IBI655688 ILE655688 IVA655688 JEW655688 JOS655688 JYO655688 KIK655688 KSG655688 LCC655688 LLY655688 LVU655688 MFQ655688 MPM655688 MZI655688 NJE655688 NTA655688 OCW655688 OMS655688 OWO655688 PGK655688 PQG655688 QAC655688 QJY655688 QTU655688 RDQ655688 RNM655688 RXI655688 SHE655688 SRA655688 TAW655688 TKS655688 TUO655688 UEK655688 UOG655688 UYC655688 VHY655688 VRU655688 WBQ655688 WLM655688 WVI655688 D721224 IW721224 SS721224 ACO721224 AMK721224 AWG721224 BGC721224 BPY721224 BZU721224 CJQ721224 CTM721224 DDI721224 DNE721224 DXA721224 EGW721224 EQS721224 FAO721224 FKK721224 FUG721224 GEC721224 GNY721224 GXU721224 HHQ721224 HRM721224 IBI721224 ILE721224 IVA721224 JEW721224 JOS721224 JYO721224 KIK721224 KSG721224 LCC721224 LLY721224 LVU721224 MFQ721224 MPM721224 MZI721224 NJE721224 NTA721224 OCW721224 OMS721224 OWO721224 PGK721224 PQG721224 QAC721224 QJY721224 QTU721224 RDQ721224 RNM721224 RXI721224 SHE721224 SRA721224 TAW721224 TKS721224 TUO721224 UEK721224 UOG721224 UYC721224 VHY721224 VRU721224 WBQ721224 WLM721224 WVI721224 D786760 IW786760 SS786760 ACO786760 AMK786760 AWG786760 BGC786760 BPY786760 BZU786760 CJQ786760 CTM786760 DDI786760 DNE786760 DXA786760 EGW786760 EQS786760 FAO786760 FKK786760 FUG786760 GEC786760 GNY786760 GXU786760 HHQ786760 HRM786760 IBI786760 ILE786760 IVA786760 JEW786760 JOS786760 JYO786760 KIK786760 KSG786760 LCC786760 LLY786760 LVU786760 MFQ786760 MPM786760 MZI786760 NJE786760 NTA786760 OCW786760 OMS786760 OWO786760 PGK786760 PQG786760 QAC786760 QJY786760 QTU786760 RDQ786760 RNM786760 RXI786760 SHE786760 SRA786760 TAW786760 TKS786760 TUO786760 UEK786760 UOG786760 UYC786760 VHY786760 VRU786760 WBQ786760 WLM786760 WVI786760 D852296 IW852296 SS852296 ACO852296 AMK852296 AWG852296 BGC852296 BPY852296 BZU852296 CJQ852296 CTM852296 DDI852296 DNE852296 DXA852296 EGW852296 EQS852296 FAO852296 FKK852296 FUG852296 GEC852296 GNY852296 GXU852296 HHQ852296 HRM852296 IBI852296 ILE852296 IVA852296 JEW852296 JOS852296 JYO852296 KIK852296 KSG852296 LCC852296 LLY852296 LVU852296 MFQ852296 MPM852296 MZI852296 NJE852296 NTA852296 OCW852296 OMS852296 OWO852296 PGK852296 PQG852296 QAC852296 QJY852296 QTU852296 RDQ852296 RNM852296 RXI852296 SHE852296 SRA852296 TAW852296 TKS852296 TUO852296 UEK852296 UOG852296 UYC852296 VHY852296 VRU852296 WBQ852296 WLM852296 WVI852296 D917832 IW917832 SS917832 ACO917832 AMK917832 AWG917832 BGC917832 BPY917832 BZU917832 CJQ917832 CTM917832 DDI917832 DNE917832 DXA917832 EGW917832 EQS917832 FAO917832 FKK917832 FUG917832 GEC917832 GNY917832 GXU917832 HHQ917832 HRM917832 IBI917832 ILE917832 IVA917832 JEW917832 JOS917832 JYO917832 KIK917832 KSG917832 LCC917832 LLY917832 LVU917832 MFQ917832 MPM917832 MZI917832 NJE917832 NTA917832 OCW917832 OMS917832 OWO917832 PGK917832 PQG917832 QAC917832 QJY917832 QTU917832 RDQ917832 RNM917832 RXI917832 SHE917832 SRA917832 TAW917832 TKS917832 TUO917832 UEK917832 UOG917832 UYC917832 VHY917832 VRU917832 WBQ917832 WLM917832 WVI917832 D983368 IW983368 SS983368 ACO983368 AMK983368 AWG983368 BGC983368 BPY983368 BZU983368 CJQ983368 CTM983368 DDI983368 DNE983368 DXA983368 EGW983368 EQS983368 FAO983368 FKK983368 FUG983368 GEC983368 GNY983368 GXU983368 HHQ983368 HRM983368 IBI983368 ILE983368 IVA983368 JEW983368 JOS983368 JYO983368 KIK983368 KSG983368 LCC983368 LLY983368 LVU983368 MFQ983368 MPM983368 MZI983368 NJE983368 NTA983368 OCW983368 OMS983368 OWO983368 PGK983368 PQG983368 QAC983368 QJY983368 QTU983368 RDQ983368 RNM983368 RXI983368 SHE983368 SRA983368 TAW983368 TKS983368 TUO983368 UEK983368 UOG983368 UYC983368 VHY983368 VRU983368 WBQ983368 WLM983368 D44:D46 WVH44 WVI45:WVI46 WLL44 WLM45:WLM46 WBP44 WBQ45:WBQ46 VRT44 VRU45:VRU46 VHX44 VHY45:VHY46 UYB44 UYC45:UYC46 UOF44 UOG45:UOG46 UEJ44 UEK45:UEK46 TUN44 TUO45:TUO46 TKR44 TKS45:TKS46 TAV44 TAW45:TAW46 SQZ44 SRA45:SRA46 SHD44 SHE45:SHE46 RXH44 RXI45:RXI46 RNL44 RNM45:RNM46 RDP44 RDQ45:RDQ46 QTT44 QTU45:QTU46 QJX44 QJY45:QJY46 QAB44 QAC45:QAC46 PQF44 PQG45:PQG46 PGJ44 PGK45:PGK46 OWN44 OWO45:OWO46 OMR44 OMS45:OMS46 OCV44 OCW45:OCW46 NSZ44 NTA45:NTA46 NJD44 NJE45:NJE46 MZH44 MZI45:MZI46 MPL44 MPM45:MPM46 MFP44 MFQ45:MFQ46 LVT44 LVU45:LVU46 LLX44 LLY45:LLY46 LCB44 LCC45:LCC46 KSF44 KSG45:KSG46 KIJ44 KIK45:KIK46 JYN44 JYO45:JYO46 JOR44 JOS45:JOS46 JEV44 JEW45:JEW46 IUZ44 IVA45:IVA46 ILD44 ILE45:ILE46 IBH44 IBI45:IBI46 HRL44 HRM45:HRM46 HHP44 HHQ45:HHQ46 GXT44 GXU45:GXU46 GNX44 GNY45:GNY46 GEB44 GEC45:GEC46 FUF44 FUG45:FUG46 FKJ44 FKK45:FKK46 FAN44 FAO45:FAO46 EQR44 EQS45:EQS46 EGV44 EGW45:EGW46 DWZ44 DXA45:DXA46 DND44 DNE45:DNE46 DDH44 DDI45:DDI46 CTL44 CTM45:CTM46 CJP44 CJQ45:CJQ46 BZT44 BZU45:BZU46 BPX44 BPY45:BPY46 BGB44 BGC45:BGC46 AWF44 AWG45:AWG46 AMJ44 AMK45:AMK46 ACN44 ACO45:ACO46 SR44 SS45:SS46 IV44 IW45:IW46">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2"/>
  </cols>
  <sheetData>
    <row r="1" spans="1:5" x14ac:dyDescent="0.25">
      <c r="A1" s="375" t="s">
        <v>88</v>
      </c>
      <c r="B1" s="376"/>
      <c r="C1" s="376"/>
      <c r="D1" s="376"/>
      <c r="E1" s="114"/>
    </row>
    <row r="2" spans="1:5" ht="27.75" customHeight="1" x14ac:dyDescent="0.25">
      <c r="A2" s="115"/>
      <c r="B2" s="377" t="s">
        <v>71</v>
      </c>
      <c r="C2" s="377"/>
      <c r="D2" s="377"/>
      <c r="E2" s="116"/>
    </row>
    <row r="3" spans="1:5" ht="21" customHeight="1" x14ac:dyDescent="0.25">
      <c r="A3" s="117"/>
      <c r="B3" s="377" t="s">
        <v>148</v>
      </c>
      <c r="C3" s="377"/>
      <c r="D3" s="377"/>
      <c r="E3" s="118"/>
    </row>
    <row r="4" spans="1:5" thickBot="1" x14ac:dyDescent="0.3">
      <c r="A4" s="119"/>
      <c r="B4" s="120"/>
      <c r="C4" s="120"/>
      <c r="D4" s="120"/>
      <c r="E4" s="121"/>
    </row>
    <row r="5" spans="1:5" ht="26.25" customHeight="1" thickBot="1" x14ac:dyDescent="0.3">
      <c r="A5" s="119"/>
      <c r="B5" s="122" t="s">
        <v>72</v>
      </c>
      <c r="C5" s="378"/>
      <c r="D5" s="379"/>
      <c r="E5" s="121"/>
    </row>
    <row r="6" spans="1:5" ht="27.75" customHeight="1" thickBot="1" x14ac:dyDescent="0.3">
      <c r="A6" s="119"/>
      <c r="B6" s="147" t="s">
        <v>73</v>
      </c>
      <c r="C6" s="380"/>
      <c r="D6" s="381"/>
      <c r="E6" s="121"/>
    </row>
    <row r="7" spans="1:5" ht="29.25" customHeight="1" thickBot="1" x14ac:dyDescent="0.3">
      <c r="A7" s="119"/>
      <c r="B7" s="147" t="s">
        <v>149</v>
      </c>
      <c r="C7" s="384" t="s">
        <v>150</v>
      </c>
      <c r="D7" s="385"/>
      <c r="E7" s="121"/>
    </row>
    <row r="8" spans="1:5" ht="16.5" thickBot="1" x14ac:dyDescent="0.3">
      <c r="A8" s="119"/>
      <c r="B8" s="148" t="s">
        <v>151</v>
      </c>
      <c r="C8" s="382"/>
      <c r="D8" s="383"/>
      <c r="E8" s="121"/>
    </row>
    <row r="9" spans="1:5" ht="23.25" customHeight="1" thickBot="1" x14ac:dyDescent="0.3">
      <c r="A9" s="119"/>
      <c r="B9" s="148" t="s">
        <v>151</v>
      </c>
      <c r="C9" s="382"/>
      <c r="D9" s="383"/>
      <c r="E9" s="121"/>
    </row>
    <row r="10" spans="1:5" ht="26.25" customHeight="1" thickBot="1" x14ac:dyDescent="0.3">
      <c r="A10" s="119"/>
      <c r="B10" s="148" t="s">
        <v>151</v>
      </c>
      <c r="C10" s="382"/>
      <c r="D10" s="383"/>
      <c r="E10" s="121"/>
    </row>
    <row r="11" spans="1:5" ht="21.75" customHeight="1" thickBot="1" x14ac:dyDescent="0.3">
      <c r="A11" s="119"/>
      <c r="B11" s="148" t="s">
        <v>151</v>
      </c>
      <c r="C11" s="382"/>
      <c r="D11" s="383"/>
      <c r="E11" s="121"/>
    </row>
    <row r="12" spans="1:5" ht="32.25" thickBot="1" x14ac:dyDescent="0.3">
      <c r="A12" s="119"/>
      <c r="B12" s="149" t="s">
        <v>152</v>
      </c>
      <c r="C12" s="382">
        <f>SUM(C8:D11)</f>
        <v>0</v>
      </c>
      <c r="D12" s="383"/>
      <c r="E12" s="121"/>
    </row>
    <row r="13" spans="1:5" ht="26.25" customHeight="1" thickBot="1" x14ac:dyDescent="0.3">
      <c r="A13" s="119"/>
      <c r="B13" s="149" t="s">
        <v>153</v>
      </c>
      <c r="C13" s="382">
        <f>+C12/616000</f>
        <v>0</v>
      </c>
      <c r="D13" s="383"/>
      <c r="E13" s="121"/>
    </row>
    <row r="14" spans="1:5" ht="24.75" customHeight="1" x14ac:dyDescent="0.25">
      <c r="A14" s="119"/>
      <c r="B14" s="120"/>
      <c r="C14" s="124"/>
      <c r="D14" s="125"/>
      <c r="E14" s="121"/>
    </row>
    <row r="15" spans="1:5" ht="28.5" customHeight="1" thickBot="1" x14ac:dyDescent="0.3">
      <c r="A15" s="119"/>
      <c r="B15" s="120" t="s">
        <v>154</v>
      </c>
      <c r="C15" s="124"/>
      <c r="D15" s="125"/>
      <c r="E15" s="121"/>
    </row>
    <row r="16" spans="1:5" ht="27" customHeight="1" x14ac:dyDescent="0.25">
      <c r="A16" s="119"/>
      <c r="B16" s="126" t="s">
        <v>74</v>
      </c>
      <c r="C16" s="127"/>
      <c r="D16" s="128"/>
      <c r="E16" s="121"/>
    </row>
    <row r="17" spans="1:6" ht="28.5" customHeight="1" x14ac:dyDescent="0.25">
      <c r="A17" s="119"/>
      <c r="B17" s="119" t="s">
        <v>75</v>
      </c>
      <c r="C17" s="129"/>
      <c r="D17" s="121"/>
      <c r="E17" s="121"/>
    </row>
    <row r="18" spans="1:6" ht="15" x14ac:dyDescent="0.25">
      <c r="A18" s="119"/>
      <c r="B18" s="119" t="s">
        <v>76</v>
      </c>
      <c r="C18" s="129"/>
      <c r="D18" s="121"/>
      <c r="E18" s="121"/>
    </row>
    <row r="19" spans="1:6" ht="27" customHeight="1" thickBot="1" x14ac:dyDescent="0.3">
      <c r="A19" s="119"/>
      <c r="B19" s="130" t="s">
        <v>77</v>
      </c>
      <c r="C19" s="131"/>
      <c r="D19" s="132"/>
      <c r="E19" s="121"/>
    </row>
    <row r="20" spans="1:6" ht="27" customHeight="1" thickBot="1" x14ac:dyDescent="0.3">
      <c r="A20" s="119"/>
      <c r="B20" s="366" t="s">
        <v>78</v>
      </c>
      <c r="C20" s="367"/>
      <c r="D20" s="368"/>
      <c r="E20" s="121"/>
    </row>
    <row r="21" spans="1:6" ht="16.5" thickBot="1" x14ac:dyDescent="0.3">
      <c r="A21" s="119"/>
      <c r="B21" s="366" t="s">
        <v>79</v>
      </c>
      <c r="C21" s="367"/>
      <c r="D21" s="368"/>
      <c r="E21" s="121"/>
    </row>
    <row r="22" spans="1:6" x14ac:dyDescent="0.25">
      <c r="A22" s="119"/>
      <c r="B22" s="133" t="s">
        <v>155</v>
      </c>
      <c r="C22" s="134"/>
      <c r="D22" s="125" t="s">
        <v>80</v>
      </c>
      <c r="E22" s="121"/>
    </row>
    <row r="23" spans="1:6" ht="16.5" thickBot="1" x14ac:dyDescent="0.3">
      <c r="A23" s="119"/>
      <c r="B23" s="123" t="s">
        <v>81</v>
      </c>
      <c r="C23" s="135"/>
      <c r="D23" s="136" t="s">
        <v>80</v>
      </c>
      <c r="E23" s="121"/>
    </row>
    <row r="24" spans="1:6" ht="16.5" thickBot="1" x14ac:dyDescent="0.3">
      <c r="A24" s="119"/>
      <c r="B24" s="137"/>
      <c r="C24" s="138"/>
      <c r="D24" s="120"/>
      <c r="E24" s="139"/>
    </row>
    <row r="25" spans="1:6" x14ac:dyDescent="0.25">
      <c r="A25" s="369"/>
      <c r="B25" s="370" t="s">
        <v>82</v>
      </c>
      <c r="C25" s="372" t="s">
        <v>83</v>
      </c>
      <c r="D25" s="373"/>
      <c r="E25" s="374"/>
      <c r="F25" s="363"/>
    </row>
    <row r="26" spans="1:6" ht="16.5" thickBot="1" x14ac:dyDescent="0.3">
      <c r="A26" s="369"/>
      <c r="B26" s="371"/>
      <c r="C26" s="364" t="s">
        <v>84</v>
      </c>
      <c r="D26" s="365"/>
      <c r="E26" s="374"/>
      <c r="F26" s="363"/>
    </row>
    <row r="27" spans="1:6" thickBot="1" x14ac:dyDescent="0.3">
      <c r="A27" s="130"/>
      <c r="B27" s="140"/>
      <c r="C27" s="140"/>
      <c r="D27" s="140"/>
      <c r="E27" s="132"/>
      <c r="F27" s="113"/>
    </row>
    <row r="28" spans="1:6" x14ac:dyDescent="0.25">
      <c r="B28" s="142" t="s">
        <v>156</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213"/>
  <sheetViews>
    <sheetView topLeftCell="L6" workbookViewId="0">
      <pane ySplit="1" topLeftCell="A7" activePane="bottomLeft" state="frozen"/>
      <selection activeCell="A6" sqref="A6"/>
      <selection pane="bottomLeft" activeCell="W8" sqref="W8:X68"/>
    </sheetView>
  </sheetViews>
  <sheetFormatPr baseColWidth="10" defaultRowHeight="15" x14ac:dyDescent="0.25"/>
  <cols>
    <col min="1" max="1" width="14.7109375" bestFit="1" customWidth="1"/>
    <col min="3" max="3" width="11.42578125" style="92"/>
    <col min="7" max="8" width="0" hidden="1" customWidth="1"/>
    <col min="12" max="12" width="13.140625" customWidth="1"/>
  </cols>
  <sheetData>
    <row r="3" spans="1:24" ht="15.75" thickBot="1" x14ac:dyDescent="0.3"/>
    <row r="4" spans="1:24" ht="27" thickBot="1" x14ac:dyDescent="0.3">
      <c r="D4" s="316" t="s">
        <v>35</v>
      </c>
      <c r="E4" s="317"/>
      <c r="F4" s="317"/>
      <c r="G4" s="317"/>
      <c r="H4" s="317"/>
      <c r="I4" s="317"/>
      <c r="J4" s="317"/>
      <c r="K4" s="317"/>
      <c r="L4" s="317"/>
      <c r="M4" s="317"/>
      <c r="N4" s="317"/>
      <c r="O4" s="317"/>
      <c r="P4" s="317"/>
      <c r="Q4" s="318"/>
      <c r="R4" s="6"/>
    </row>
    <row r="5" spans="1:24" x14ac:dyDescent="0.25">
      <c r="D5" s="6"/>
      <c r="E5" s="6"/>
      <c r="F5" s="6"/>
      <c r="G5" s="6"/>
      <c r="H5" s="6"/>
      <c r="I5" s="6"/>
      <c r="J5" s="6"/>
      <c r="K5" s="6"/>
      <c r="L5" s="6"/>
      <c r="M5" s="6"/>
      <c r="N5" s="6"/>
      <c r="O5" s="6"/>
      <c r="P5" s="6"/>
      <c r="Q5" s="6"/>
      <c r="R5" s="6"/>
    </row>
    <row r="6" spans="1:24" ht="15" customHeight="1" x14ac:dyDescent="0.25">
      <c r="A6" s="386" t="s">
        <v>179</v>
      </c>
      <c r="B6" s="326" t="s">
        <v>180</v>
      </c>
      <c r="C6" s="326" t="s">
        <v>183</v>
      </c>
      <c r="D6" s="326" t="s">
        <v>0</v>
      </c>
      <c r="E6" s="326" t="s">
        <v>172</v>
      </c>
      <c r="F6" s="326" t="s">
        <v>174</v>
      </c>
      <c r="G6" s="326" t="s">
        <v>173</v>
      </c>
      <c r="H6" s="326" t="s">
        <v>174</v>
      </c>
      <c r="I6" s="326" t="s">
        <v>37</v>
      </c>
      <c r="J6" s="326" t="s">
        <v>112</v>
      </c>
      <c r="K6" s="326" t="s">
        <v>114</v>
      </c>
      <c r="L6" s="326" t="s">
        <v>115</v>
      </c>
      <c r="M6" s="326" t="s">
        <v>116</v>
      </c>
      <c r="N6" s="326" t="s">
        <v>113</v>
      </c>
      <c r="O6" s="322" t="s">
        <v>168</v>
      </c>
      <c r="P6" s="342"/>
      <c r="Q6" s="342"/>
      <c r="R6" s="323"/>
      <c r="S6" s="326" t="s">
        <v>120</v>
      </c>
      <c r="T6" s="326" t="s">
        <v>38</v>
      </c>
      <c r="U6" s="326" t="s">
        <v>171</v>
      </c>
      <c r="V6" s="326" t="s">
        <v>39</v>
      </c>
      <c r="W6" s="358" t="s">
        <v>2</v>
      </c>
      <c r="X6" s="359"/>
    </row>
    <row r="7" spans="1:24" ht="75" x14ac:dyDescent="0.25">
      <c r="A7" s="387"/>
      <c r="B7" s="327"/>
      <c r="C7" s="327"/>
      <c r="D7" s="327"/>
      <c r="E7" s="327"/>
      <c r="F7" s="327"/>
      <c r="G7" s="327"/>
      <c r="H7" s="327"/>
      <c r="I7" s="327"/>
      <c r="J7" s="327"/>
      <c r="K7" s="327"/>
      <c r="L7" s="327"/>
      <c r="M7" s="327"/>
      <c r="N7" s="327"/>
      <c r="O7" s="108" t="s">
        <v>118</v>
      </c>
      <c r="P7" s="108" t="s">
        <v>175</v>
      </c>
      <c r="Q7" s="108" t="s">
        <v>176</v>
      </c>
      <c r="R7" s="108" t="s">
        <v>169</v>
      </c>
      <c r="S7" s="327"/>
      <c r="T7" s="327"/>
      <c r="U7" s="327"/>
      <c r="V7" s="327"/>
      <c r="W7" s="360"/>
      <c r="X7" s="361"/>
    </row>
    <row r="8" spans="1:24" ht="75" customHeight="1" x14ac:dyDescent="0.25">
      <c r="A8" s="330" t="s">
        <v>181</v>
      </c>
      <c r="B8" s="401">
        <v>44</v>
      </c>
      <c r="C8" s="190" t="s">
        <v>211</v>
      </c>
      <c r="D8" s="179" t="s">
        <v>41</v>
      </c>
      <c r="E8" s="179">
        <v>50</v>
      </c>
      <c r="F8" s="179">
        <f>E8/200</f>
        <v>0.25</v>
      </c>
      <c r="G8" s="179"/>
      <c r="H8" s="179">
        <f>G8/150</f>
        <v>0</v>
      </c>
      <c r="I8" s="299" t="s">
        <v>185</v>
      </c>
      <c r="J8" s="393">
        <v>80312204</v>
      </c>
      <c r="K8" s="393" t="s">
        <v>184</v>
      </c>
      <c r="L8" s="388" t="s">
        <v>186</v>
      </c>
      <c r="M8" s="393" t="s">
        <v>135</v>
      </c>
      <c r="N8" s="393" t="s">
        <v>135</v>
      </c>
      <c r="O8" s="388" t="s">
        <v>187</v>
      </c>
      <c r="P8" s="390">
        <v>41855</v>
      </c>
      <c r="Q8" s="390">
        <v>41948</v>
      </c>
      <c r="R8" s="388" t="s">
        <v>188</v>
      </c>
      <c r="S8" s="393" t="s">
        <v>134</v>
      </c>
      <c r="T8" s="393" t="s">
        <v>134</v>
      </c>
      <c r="U8" s="393" t="s">
        <v>134</v>
      </c>
      <c r="V8" s="393" t="s">
        <v>134</v>
      </c>
      <c r="W8" s="388" t="s">
        <v>343</v>
      </c>
      <c r="X8" s="388"/>
    </row>
    <row r="9" spans="1:24" s="92" customFormat="1" ht="75" x14ac:dyDescent="0.25">
      <c r="A9" s="331"/>
      <c r="B9" s="402"/>
      <c r="C9" s="58" t="s">
        <v>212</v>
      </c>
      <c r="D9" s="181" t="s">
        <v>41</v>
      </c>
      <c r="E9" s="181">
        <v>47</v>
      </c>
      <c r="F9" s="181">
        <f>E9/200</f>
        <v>0.23499999999999999</v>
      </c>
      <c r="G9" s="181"/>
      <c r="H9" s="181"/>
      <c r="I9" s="396"/>
      <c r="J9" s="394"/>
      <c r="K9" s="394"/>
      <c r="L9" s="389"/>
      <c r="M9" s="394"/>
      <c r="N9" s="394"/>
      <c r="O9" s="389"/>
      <c r="P9" s="391"/>
      <c r="Q9" s="391"/>
      <c r="R9" s="389"/>
      <c r="S9" s="394"/>
      <c r="T9" s="394"/>
      <c r="U9" s="394"/>
      <c r="V9" s="394"/>
      <c r="W9" s="389"/>
      <c r="X9" s="389"/>
    </row>
    <row r="10" spans="1:24" ht="75" customHeight="1" x14ac:dyDescent="0.25">
      <c r="A10" s="305" t="s">
        <v>182</v>
      </c>
      <c r="B10" s="305">
        <v>44</v>
      </c>
      <c r="C10" s="63" t="s">
        <v>213</v>
      </c>
      <c r="D10" s="401" t="s">
        <v>41</v>
      </c>
      <c r="E10" s="179">
        <v>32</v>
      </c>
      <c r="F10" s="179">
        <f t="shared" ref="F10:F90" si="0">E10/200</f>
        <v>0.16</v>
      </c>
      <c r="G10" s="179"/>
      <c r="H10" s="179">
        <f t="shared" ref="H10:H90" si="1">G10/150</f>
        <v>0</v>
      </c>
      <c r="I10" s="396"/>
      <c r="J10" s="394"/>
      <c r="K10" s="394"/>
      <c r="L10" s="389"/>
      <c r="M10" s="394"/>
      <c r="N10" s="394"/>
      <c r="O10" s="389"/>
      <c r="P10" s="391"/>
      <c r="Q10" s="391"/>
      <c r="R10" s="389"/>
      <c r="S10" s="394"/>
      <c r="T10" s="394"/>
      <c r="U10" s="394"/>
      <c r="V10" s="394"/>
      <c r="W10" s="389"/>
      <c r="X10" s="389"/>
    </row>
    <row r="11" spans="1:24" s="92" customFormat="1" ht="30" x14ac:dyDescent="0.25">
      <c r="A11" s="305"/>
      <c r="B11" s="305"/>
      <c r="C11" s="63" t="s">
        <v>214</v>
      </c>
      <c r="D11" s="403"/>
      <c r="E11" s="181">
        <v>50</v>
      </c>
      <c r="F11" s="181">
        <f t="shared" si="0"/>
        <v>0.25</v>
      </c>
      <c r="G11" s="181"/>
      <c r="H11" s="181"/>
      <c r="I11" s="396"/>
      <c r="J11" s="394"/>
      <c r="K11" s="394"/>
      <c r="L11" s="389"/>
      <c r="M11" s="394"/>
      <c r="N11" s="394"/>
      <c r="O11" s="389"/>
      <c r="P11" s="391"/>
      <c r="Q11" s="391"/>
      <c r="R11" s="389"/>
      <c r="S11" s="394"/>
      <c r="T11" s="394"/>
      <c r="U11" s="394"/>
      <c r="V11" s="394"/>
      <c r="W11" s="389"/>
      <c r="X11" s="389"/>
    </row>
    <row r="12" spans="1:24" s="92" customFormat="1" ht="45" x14ac:dyDescent="0.25">
      <c r="A12" s="305"/>
      <c r="B12" s="305"/>
      <c r="C12" s="63" t="s">
        <v>215</v>
      </c>
      <c r="D12" s="402"/>
      <c r="E12" s="181">
        <v>80</v>
      </c>
      <c r="F12" s="181">
        <f t="shared" si="0"/>
        <v>0.4</v>
      </c>
      <c r="G12" s="181"/>
      <c r="H12" s="181"/>
      <c r="I12" s="396"/>
      <c r="J12" s="394"/>
      <c r="K12" s="394"/>
      <c r="L12" s="389"/>
      <c r="M12" s="394"/>
      <c r="N12" s="394"/>
      <c r="O12" s="389"/>
      <c r="P12" s="392"/>
      <c r="Q12" s="391"/>
      <c r="R12" s="389"/>
      <c r="S12" s="394"/>
      <c r="T12" s="394"/>
      <c r="U12" s="394"/>
      <c r="V12" s="394"/>
      <c r="W12" s="395"/>
      <c r="X12" s="395"/>
    </row>
    <row r="13" spans="1:24" ht="165" customHeight="1" x14ac:dyDescent="0.25">
      <c r="A13" s="388" t="s">
        <v>189</v>
      </c>
      <c r="B13" s="393">
        <v>31</v>
      </c>
      <c r="C13" s="195" t="s">
        <v>216</v>
      </c>
      <c r="D13" s="401" t="s">
        <v>41</v>
      </c>
      <c r="E13" s="179">
        <v>92</v>
      </c>
      <c r="F13" s="179">
        <f t="shared" si="0"/>
        <v>0.46</v>
      </c>
      <c r="G13" s="179"/>
      <c r="H13" s="179">
        <f t="shared" si="1"/>
        <v>0</v>
      </c>
      <c r="I13" s="396" t="s">
        <v>190</v>
      </c>
      <c r="J13" s="398">
        <v>80545197</v>
      </c>
      <c r="K13" s="397" t="s">
        <v>191</v>
      </c>
      <c r="L13" s="397" t="s">
        <v>192</v>
      </c>
      <c r="M13" s="398">
        <v>2013</v>
      </c>
      <c r="N13" s="398" t="s">
        <v>135</v>
      </c>
      <c r="O13" s="397" t="s">
        <v>193</v>
      </c>
      <c r="P13" s="390">
        <v>41122</v>
      </c>
      <c r="Q13" s="399">
        <v>41579</v>
      </c>
      <c r="R13" s="397" t="s">
        <v>194</v>
      </c>
      <c r="S13" s="398" t="s">
        <v>134</v>
      </c>
      <c r="T13" s="398" t="s">
        <v>134</v>
      </c>
      <c r="U13" s="398" t="s">
        <v>134</v>
      </c>
      <c r="V13" s="398" t="s">
        <v>134</v>
      </c>
      <c r="W13" s="388" t="s">
        <v>344</v>
      </c>
      <c r="X13" s="388"/>
    </row>
    <row r="14" spans="1:24" s="92" customFormat="1" x14ac:dyDescent="0.25">
      <c r="A14" s="389"/>
      <c r="B14" s="398"/>
      <c r="C14" s="195" t="s">
        <v>217</v>
      </c>
      <c r="D14" s="403"/>
      <c r="E14" s="181">
        <v>150</v>
      </c>
      <c r="F14" s="181">
        <f t="shared" si="0"/>
        <v>0.75</v>
      </c>
      <c r="G14" s="181"/>
      <c r="H14" s="181"/>
      <c r="I14" s="396"/>
      <c r="J14" s="398"/>
      <c r="K14" s="397"/>
      <c r="L14" s="397"/>
      <c r="M14" s="398"/>
      <c r="N14" s="398"/>
      <c r="O14" s="395"/>
      <c r="P14" s="391"/>
      <c r="Q14" s="399"/>
      <c r="R14" s="397"/>
      <c r="S14" s="398"/>
      <c r="T14" s="398"/>
      <c r="U14" s="398"/>
      <c r="V14" s="398"/>
      <c r="W14" s="389"/>
      <c r="X14" s="389"/>
    </row>
    <row r="15" spans="1:24" ht="75" x14ac:dyDescent="0.25">
      <c r="A15" s="177" t="s">
        <v>195</v>
      </c>
      <c r="B15">
        <v>2</v>
      </c>
      <c r="C15" s="195" t="s">
        <v>218</v>
      </c>
      <c r="D15" s="179" t="s">
        <v>41</v>
      </c>
      <c r="E15" s="179">
        <v>160</v>
      </c>
      <c r="F15" s="179">
        <f t="shared" si="0"/>
        <v>0.8</v>
      </c>
      <c r="G15" s="179"/>
      <c r="H15" s="179">
        <f t="shared" si="1"/>
        <v>0</v>
      </c>
      <c r="I15" s="396" t="s">
        <v>196</v>
      </c>
      <c r="J15" s="396">
        <v>52857610</v>
      </c>
      <c r="K15" s="396" t="s">
        <v>197</v>
      </c>
      <c r="L15" s="396" t="s">
        <v>198</v>
      </c>
      <c r="M15" s="396">
        <v>2011</v>
      </c>
      <c r="N15" s="396" t="s">
        <v>135</v>
      </c>
      <c r="O15" s="388" t="s">
        <v>187</v>
      </c>
      <c r="P15" s="400">
        <v>41807</v>
      </c>
      <c r="Q15" s="400">
        <v>41992</v>
      </c>
      <c r="R15" s="396" t="s">
        <v>199</v>
      </c>
      <c r="S15" s="396" t="s">
        <v>134</v>
      </c>
      <c r="T15" s="396" t="s">
        <v>134</v>
      </c>
      <c r="U15" s="396" t="s">
        <v>134</v>
      </c>
      <c r="V15" s="396" t="s">
        <v>134</v>
      </c>
      <c r="W15" s="396" t="s">
        <v>344</v>
      </c>
      <c r="X15" s="389"/>
    </row>
    <row r="16" spans="1:24" ht="75" x14ac:dyDescent="0.25">
      <c r="A16" s="177" t="s">
        <v>189</v>
      </c>
      <c r="B16">
        <v>31</v>
      </c>
      <c r="C16" s="195" t="s">
        <v>219</v>
      </c>
      <c r="D16" s="179" t="s">
        <v>41</v>
      </c>
      <c r="E16" s="179">
        <v>60</v>
      </c>
      <c r="F16" s="179">
        <f t="shared" si="0"/>
        <v>0.3</v>
      </c>
      <c r="G16" s="179"/>
      <c r="H16" s="179">
        <f t="shared" si="1"/>
        <v>0</v>
      </c>
      <c r="I16" s="396"/>
      <c r="J16" s="396"/>
      <c r="K16" s="396"/>
      <c r="L16" s="396"/>
      <c r="M16" s="396"/>
      <c r="N16" s="396"/>
      <c r="O16" s="389"/>
      <c r="P16" s="396"/>
      <c r="Q16" s="396"/>
      <c r="R16" s="396"/>
      <c r="S16" s="396"/>
      <c r="T16" s="396"/>
      <c r="U16" s="396"/>
      <c r="V16" s="396"/>
      <c r="W16" s="396"/>
      <c r="X16" s="389"/>
    </row>
    <row r="17" spans="1:24" ht="75" x14ac:dyDescent="0.25">
      <c r="A17" s="177" t="s">
        <v>200</v>
      </c>
      <c r="B17">
        <v>43</v>
      </c>
      <c r="C17" s="195" t="s">
        <v>220</v>
      </c>
      <c r="D17" s="179" t="s">
        <v>41</v>
      </c>
      <c r="E17" s="179">
        <v>182</v>
      </c>
      <c r="F17" s="179">
        <f t="shared" si="0"/>
        <v>0.91</v>
      </c>
      <c r="G17" s="179"/>
      <c r="H17" s="179">
        <f t="shared" si="1"/>
        <v>0</v>
      </c>
      <c r="I17" s="396" t="s">
        <v>202</v>
      </c>
      <c r="J17" s="396">
        <v>1014217082</v>
      </c>
      <c r="K17" s="396" t="s">
        <v>203</v>
      </c>
      <c r="L17" s="396" t="s">
        <v>192</v>
      </c>
      <c r="M17" s="396">
        <v>2012</v>
      </c>
      <c r="N17" s="396" t="s">
        <v>204</v>
      </c>
      <c r="O17" s="396" t="s">
        <v>187</v>
      </c>
      <c r="P17" s="400">
        <v>41306</v>
      </c>
      <c r="Q17" s="400">
        <v>41944</v>
      </c>
      <c r="R17" s="396" t="s">
        <v>205</v>
      </c>
      <c r="S17" s="396" t="s">
        <v>134</v>
      </c>
      <c r="T17" s="396" t="s">
        <v>134</v>
      </c>
      <c r="U17" s="396" t="s">
        <v>134</v>
      </c>
      <c r="V17" s="396" t="s">
        <v>134</v>
      </c>
      <c r="W17" s="397" t="s">
        <v>345</v>
      </c>
      <c r="X17" s="397"/>
    </row>
    <row r="18" spans="1:24" ht="75" x14ac:dyDescent="0.25">
      <c r="A18" s="177" t="s">
        <v>201</v>
      </c>
      <c r="B18">
        <v>43</v>
      </c>
      <c r="C18" s="195" t="s">
        <v>221</v>
      </c>
      <c r="D18" s="179" t="s">
        <v>41</v>
      </c>
      <c r="E18" s="179">
        <v>24</v>
      </c>
      <c r="F18" s="179">
        <f t="shared" si="0"/>
        <v>0.12</v>
      </c>
      <c r="G18" s="179"/>
      <c r="H18" s="179">
        <f t="shared" si="1"/>
        <v>0</v>
      </c>
      <c r="I18" s="396"/>
      <c r="J18" s="396"/>
      <c r="K18" s="396"/>
      <c r="L18" s="396"/>
      <c r="M18" s="396"/>
      <c r="N18" s="396"/>
      <c r="O18" s="396"/>
      <c r="P18" s="396"/>
      <c r="Q18" s="396"/>
      <c r="R18" s="396"/>
      <c r="S18" s="396"/>
      <c r="T18" s="396"/>
      <c r="U18" s="396"/>
      <c r="V18" s="396"/>
      <c r="W18" s="397"/>
      <c r="X18" s="397"/>
    </row>
    <row r="19" spans="1:24" ht="90" customHeight="1" x14ac:dyDescent="0.25">
      <c r="A19" s="404" t="s">
        <v>206</v>
      </c>
      <c r="B19" s="398">
        <v>46</v>
      </c>
      <c r="C19" s="195" t="s">
        <v>222</v>
      </c>
      <c r="D19" s="185" t="s">
        <v>41</v>
      </c>
      <c r="E19" s="179">
        <v>148</v>
      </c>
      <c r="F19" s="179">
        <f t="shared" si="0"/>
        <v>0.74</v>
      </c>
      <c r="G19" s="179"/>
      <c r="H19" s="179">
        <f t="shared" si="1"/>
        <v>0</v>
      </c>
      <c r="I19" s="396" t="s">
        <v>207</v>
      </c>
      <c r="J19" s="397">
        <v>1010185819</v>
      </c>
      <c r="K19" s="397" t="s">
        <v>203</v>
      </c>
      <c r="L19" s="397" t="s">
        <v>208</v>
      </c>
      <c r="M19" s="397">
        <v>2013</v>
      </c>
      <c r="N19" s="397" t="s">
        <v>209</v>
      </c>
      <c r="O19" s="397" t="s">
        <v>187</v>
      </c>
      <c r="P19" s="405">
        <v>41548</v>
      </c>
      <c r="Q19" s="405">
        <v>41970</v>
      </c>
      <c r="R19" s="397" t="s">
        <v>210</v>
      </c>
      <c r="S19" s="397" t="s">
        <v>134</v>
      </c>
      <c r="T19" s="397" t="s">
        <v>134</v>
      </c>
      <c r="U19" s="397" t="s">
        <v>134</v>
      </c>
      <c r="V19" s="397" t="s">
        <v>134</v>
      </c>
      <c r="W19" s="398" t="s">
        <v>345</v>
      </c>
      <c r="X19" s="398"/>
    </row>
    <row r="20" spans="1:24" s="92" customFormat="1" ht="75" x14ac:dyDescent="0.25">
      <c r="A20" s="404"/>
      <c r="B20" s="398"/>
      <c r="C20" s="195" t="s">
        <v>223</v>
      </c>
      <c r="D20" s="185" t="s">
        <v>41</v>
      </c>
      <c r="E20" s="181">
        <v>50</v>
      </c>
      <c r="F20" s="181">
        <f t="shared" si="0"/>
        <v>0.25</v>
      </c>
      <c r="G20" s="181"/>
      <c r="H20" s="181"/>
      <c r="I20" s="396"/>
      <c r="J20" s="397"/>
      <c r="K20" s="397"/>
      <c r="L20" s="397"/>
      <c r="M20" s="397"/>
      <c r="N20" s="397"/>
      <c r="O20" s="397"/>
      <c r="P20" s="405"/>
      <c r="Q20" s="405"/>
      <c r="R20" s="397"/>
      <c r="S20" s="397"/>
      <c r="T20" s="397"/>
      <c r="U20" s="397"/>
      <c r="V20" s="397"/>
      <c r="W20" s="398"/>
      <c r="X20" s="398"/>
    </row>
    <row r="21" spans="1:24" ht="165" customHeight="1" x14ac:dyDescent="0.25">
      <c r="A21" s="404" t="s">
        <v>182</v>
      </c>
      <c r="B21" s="406">
        <v>44</v>
      </c>
      <c r="C21" s="195" t="s">
        <v>224</v>
      </c>
      <c r="D21" s="198" t="s">
        <v>41</v>
      </c>
      <c r="E21" s="179">
        <v>56</v>
      </c>
      <c r="F21" s="179">
        <f t="shared" si="0"/>
        <v>0.28000000000000003</v>
      </c>
      <c r="G21" s="179"/>
      <c r="H21" s="179">
        <f t="shared" si="1"/>
        <v>0</v>
      </c>
      <c r="I21" s="396" t="s">
        <v>226</v>
      </c>
      <c r="J21" s="398">
        <v>1014205733</v>
      </c>
      <c r="K21" s="397" t="s">
        <v>203</v>
      </c>
      <c r="L21" s="397" t="s">
        <v>192</v>
      </c>
      <c r="M21" s="398">
        <v>2012</v>
      </c>
      <c r="N21" s="398">
        <v>1014205733</v>
      </c>
      <c r="O21" s="397" t="s">
        <v>187</v>
      </c>
      <c r="P21" s="399">
        <v>41355</v>
      </c>
      <c r="Q21" s="399">
        <v>41971</v>
      </c>
      <c r="R21" s="397" t="s">
        <v>227</v>
      </c>
      <c r="S21" s="398" t="s">
        <v>134</v>
      </c>
      <c r="T21" s="398" t="s">
        <v>134</v>
      </c>
      <c r="U21" s="398" t="s">
        <v>134</v>
      </c>
      <c r="V21" s="398" t="s">
        <v>134</v>
      </c>
      <c r="W21" s="398" t="s">
        <v>345</v>
      </c>
      <c r="X21" s="398"/>
    </row>
    <row r="22" spans="1:24" ht="75" x14ac:dyDescent="0.25">
      <c r="A22" s="404"/>
      <c r="B22" s="406"/>
      <c r="C22" s="195" t="s">
        <v>225</v>
      </c>
      <c r="D22" s="198" t="s">
        <v>41</v>
      </c>
      <c r="E22" s="179">
        <v>108</v>
      </c>
      <c r="F22" s="179">
        <f t="shared" si="0"/>
        <v>0.54</v>
      </c>
      <c r="G22" s="179"/>
      <c r="H22" s="179">
        <f t="shared" si="1"/>
        <v>0</v>
      </c>
      <c r="I22" s="396"/>
      <c r="J22" s="398"/>
      <c r="K22" s="397"/>
      <c r="L22" s="397"/>
      <c r="M22" s="398"/>
      <c r="N22" s="398"/>
      <c r="O22" s="397"/>
      <c r="P22" s="399"/>
      <c r="Q22" s="399"/>
      <c r="R22" s="397"/>
      <c r="S22" s="398"/>
      <c r="T22" s="398"/>
      <c r="U22" s="398"/>
      <c r="V22" s="398"/>
      <c r="W22" s="398"/>
      <c r="X22" s="398"/>
    </row>
    <row r="23" spans="1:24" ht="75" x14ac:dyDescent="0.25">
      <c r="A23" s="177" t="s">
        <v>228</v>
      </c>
      <c r="B23">
        <v>7</v>
      </c>
      <c r="C23" s="195" t="s">
        <v>228</v>
      </c>
      <c r="D23" s="198" t="s">
        <v>41</v>
      </c>
      <c r="E23" s="179">
        <v>91</v>
      </c>
      <c r="F23" s="179">
        <f t="shared" si="0"/>
        <v>0.45500000000000002</v>
      </c>
      <c r="G23" s="179"/>
      <c r="H23" s="179">
        <f t="shared" si="1"/>
        <v>0</v>
      </c>
      <c r="I23" s="403" t="s">
        <v>230</v>
      </c>
      <c r="J23" s="407">
        <v>30400536</v>
      </c>
      <c r="K23" s="407" t="s">
        <v>197</v>
      </c>
      <c r="L23" s="403" t="s">
        <v>231</v>
      </c>
      <c r="M23" s="407">
        <v>2011</v>
      </c>
      <c r="N23" s="407" t="s">
        <v>135</v>
      </c>
      <c r="O23" s="403" t="s">
        <v>232</v>
      </c>
      <c r="P23" s="408">
        <v>40575</v>
      </c>
      <c r="Q23" s="408">
        <v>40872</v>
      </c>
      <c r="R23" s="403" t="s">
        <v>233</v>
      </c>
      <c r="S23" s="407" t="s">
        <v>134</v>
      </c>
      <c r="T23" s="407" t="s">
        <v>134</v>
      </c>
      <c r="U23" s="407" t="s">
        <v>134</v>
      </c>
      <c r="V23" s="407" t="s">
        <v>134</v>
      </c>
      <c r="W23" s="396" t="s">
        <v>344</v>
      </c>
      <c r="X23" s="389"/>
    </row>
    <row r="24" spans="1:24" ht="75" x14ac:dyDescent="0.25">
      <c r="A24" s="177" t="s">
        <v>182</v>
      </c>
      <c r="B24">
        <v>44</v>
      </c>
      <c r="C24" s="195" t="s">
        <v>229</v>
      </c>
      <c r="D24" s="198" t="s">
        <v>41</v>
      </c>
      <c r="E24" s="179">
        <v>140</v>
      </c>
      <c r="F24" s="179">
        <f t="shared" si="0"/>
        <v>0.7</v>
      </c>
      <c r="G24" s="179"/>
      <c r="H24" s="179">
        <f t="shared" si="1"/>
        <v>0</v>
      </c>
      <c r="I24" s="403"/>
      <c r="J24" s="407"/>
      <c r="K24" s="407"/>
      <c r="L24" s="403"/>
      <c r="M24" s="407"/>
      <c r="N24" s="407"/>
      <c r="O24" s="403"/>
      <c r="P24" s="407"/>
      <c r="Q24" s="407"/>
      <c r="R24" s="403"/>
      <c r="S24" s="407"/>
      <c r="T24" s="407"/>
      <c r="U24" s="407"/>
      <c r="V24" s="407"/>
      <c r="W24" s="396"/>
      <c r="X24" s="389"/>
    </row>
    <row r="25" spans="1:24" ht="75" x14ac:dyDescent="0.25">
      <c r="A25" s="177" t="s">
        <v>200</v>
      </c>
      <c r="B25">
        <v>43</v>
      </c>
      <c r="C25" s="195" t="s">
        <v>304</v>
      </c>
      <c r="D25" s="198" t="s">
        <v>41</v>
      </c>
      <c r="E25" s="199">
        <v>154</v>
      </c>
      <c r="F25" s="179">
        <f t="shared" si="0"/>
        <v>0.77</v>
      </c>
      <c r="G25" s="179"/>
      <c r="H25" s="179">
        <f t="shared" si="1"/>
        <v>0</v>
      </c>
      <c r="I25" s="396" t="s">
        <v>235</v>
      </c>
      <c r="J25" s="396">
        <v>52220807</v>
      </c>
      <c r="K25" s="396" t="s">
        <v>197</v>
      </c>
      <c r="L25" s="396" t="s">
        <v>231</v>
      </c>
      <c r="M25" s="396">
        <v>2011</v>
      </c>
      <c r="N25" s="396">
        <v>127824</v>
      </c>
      <c r="O25" s="396" t="s">
        <v>187</v>
      </c>
      <c r="P25" s="400">
        <v>41671</v>
      </c>
      <c r="Q25" s="400">
        <v>41971</v>
      </c>
      <c r="R25" s="396" t="s">
        <v>236</v>
      </c>
      <c r="S25" s="396" t="s">
        <v>134</v>
      </c>
      <c r="T25" s="396" t="s">
        <v>134</v>
      </c>
      <c r="U25" s="396" t="s">
        <v>237</v>
      </c>
      <c r="V25" s="396" t="s">
        <v>134</v>
      </c>
      <c r="W25" s="398" t="s">
        <v>345</v>
      </c>
      <c r="X25" s="398"/>
    </row>
    <row r="26" spans="1:24" ht="75" x14ac:dyDescent="0.25">
      <c r="A26" s="177" t="s">
        <v>234</v>
      </c>
      <c r="B26">
        <v>46</v>
      </c>
      <c r="C26" s="195" t="s">
        <v>305</v>
      </c>
      <c r="D26" s="198" t="s">
        <v>41</v>
      </c>
      <c r="E26" s="200">
        <v>42</v>
      </c>
      <c r="F26" s="179">
        <f t="shared" si="0"/>
        <v>0.21</v>
      </c>
      <c r="G26" s="179"/>
      <c r="H26" s="179">
        <f t="shared" si="1"/>
        <v>0</v>
      </c>
      <c r="I26" s="396"/>
      <c r="J26" s="396"/>
      <c r="K26" s="396"/>
      <c r="L26" s="396"/>
      <c r="M26" s="396"/>
      <c r="N26" s="396"/>
      <c r="O26" s="396"/>
      <c r="P26" s="396"/>
      <c r="Q26" s="396"/>
      <c r="R26" s="396"/>
      <c r="S26" s="396"/>
      <c r="T26" s="396"/>
      <c r="U26" s="396"/>
      <c r="V26" s="396"/>
      <c r="W26" s="398"/>
      <c r="X26" s="398"/>
    </row>
    <row r="27" spans="1:24" ht="75" x14ac:dyDescent="0.25">
      <c r="A27" s="177" t="s">
        <v>189</v>
      </c>
      <c r="B27">
        <v>31</v>
      </c>
      <c r="C27" s="195" t="s">
        <v>306</v>
      </c>
      <c r="D27" s="198" t="s">
        <v>41</v>
      </c>
      <c r="E27" s="179">
        <v>160</v>
      </c>
      <c r="F27" s="179">
        <f t="shared" si="0"/>
        <v>0.8</v>
      </c>
      <c r="G27" s="179"/>
      <c r="H27" s="179">
        <f t="shared" si="1"/>
        <v>0</v>
      </c>
      <c r="I27" s="403" t="s">
        <v>238</v>
      </c>
      <c r="J27" s="396">
        <v>52906710</v>
      </c>
      <c r="K27" s="396" t="s">
        <v>203</v>
      </c>
      <c r="L27" s="396" t="s">
        <v>192</v>
      </c>
      <c r="M27" s="396">
        <v>2013</v>
      </c>
      <c r="N27" s="396" t="s">
        <v>239</v>
      </c>
      <c r="O27" s="396" t="s">
        <v>240</v>
      </c>
      <c r="P27" s="400">
        <v>41091</v>
      </c>
      <c r="Q27" s="400">
        <v>41821</v>
      </c>
      <c r="R27" s="396" t="s">
        <v>241</v>
      </c>
      <c r="S27" s="396" t="s">
        <v>134</v>
      </c>
      <c r="T27" s="396" t="s">
        <v>134</v>
      </c>
      <c r="U27" s="396" t="s">
        <v>134</v>
      </c>
      <c r="V27" s="396" t="s">
        <v>134</v>
      </c>
      <c r="W27" s="397" t="s">
        <v>345</v>
      </c>
      <c r="X27" s="397"/>
    </row>
    <row r="28" spans="1:24" ht="75" x14ac:dyDescent="0.25">
      <c r="A28" s="177" t="s">
        <v>195</v>
      </c>
      <c r="B28">
        <v>2</v>
      </c>
      <c r="C28" s="195" t="s">
        <v>307</v>
      </c>
      <c r="D28" s="198" t="s">
        <v>41</v>
      </c>
      <c r="E28" s="192">
        <v>36</v>
      </c>
      <c r="F28" s="192">
        <f t="shared" si="0"/>
        <v>0.18</v>
      </c>
      <c r="G28" s="192"/>
      <c r="H28" s="192">
        <f t="shared" si="1"/>
        <v>0</v>
      </c>
      <c r="I28" s="403"/>
      <c r="J28" s="396"/>
      <c r="K28" s="396"/>
      <c r="L28" s="396"/>
      <c r="M28" s="396"/>
      <c r="N28" s="396"/>
      <c r="O28" s="396"/>
      <c r="P28" s="396"/>
      <c r="Q28" s="396"/>
      <c r="R28" s="396"/>
      <c r="S28" s="396"/>
      <c r="T28" s="396"/>
      <c r="U28" s="396"/>
      <c r="V28" s="396"/>
      <c r="W28" s="395"/>
      <c r="X28" s="395"/>
    </row>
    <row r="29" spans="1:24" ht="96" customHeight="1" x14ac:dyDescent="0.25">
      <c r="A29" s="413" t="s">
        <v>242</v>
      </c>
      <c r="B29" s="282">
        <v>46</v>
      </c>
      <c r="C29" s="201" t="s">
        <v>224</v>
      </c>
      <c r="D29" s="63" t="s">
        <v>41</v>
      </c>
      <c r="E29" s="199">
        <v>52</v>
      </c>
      <c r="F29" s="181">
        <f t="shared" si="0"/>
        <v>0.26</v>
      </c>
      <c r="G29" s="181"/>
      <c r="H29" s="181">
        <f t="shared" si="1"/>
        <v>0</v>
      </c>
      <c r="I29" s="304" t="s">
        <v>243</v>
      </c>
      <c r="J29" s="304">
        <v>52857610</v>
      </c>
      <c r="K29" s="304" t="s">
        <v>203</v>
      </c>
      <c r="L29" s="304" t="s">
        <v>244</v>
      </c>
      <c r="M29" s="304">
        <v>2013</v>
      </c>
      <c r="N29" s="304" t="s">
        <v>245</v>
      </c>
      <c r="O29" s="304" t="s">
        <v>246</v>
      </c>
      <c r="P29" s="306">
        <v>40360</v>
      </c>
      <c r="Q29" s="306">
        <v>40543</v>
      </c>
      <c r="R29" s="304" t="s">
        <v>247</v>
      </c>
      <c r="S29" s="304" t="s">
        <v>134</v>
      </c>
      <c r="T29" s="304" t="s">
        <v>134</v>
      </c>
      <c r="U29" s="304" t="s">
        <v>134</v>
      </c>
      <c r="V29" s="388" t="s">
        <v>134</v>
      </c>
      <c r="W29" s="388" t="s">
        <v>345</v>
      </c>
      <c r="X29" s="388"/>
    </row>
    <row r="30" spans="1:24" s="92" customFormat="1" ht="96" customHeight="1" x14ac:dyDescent="0.25">
      <c r="A30" s="413"/>
      <c r="B30" s="282"/>
      <c r="C30" s="202" t="s">
        <v>308</v>
      </c>
      <c r="D30" s="63" t="s">
        <v>41</v>
      </c>
      <c r="E30" s="203">
        <v>28</v>
      </c>
      <c r="F30" s="181">
        <f t="shared" si="0"/>
        <v>0.14000000000000001</v>
      </c>
      <c r="G30" s="181"/>
      <c r="H30" s="181"/>
      <c r="I30" s="304"/>
      <c r="J30" s="304"/>
      <c r="K30" s="304"/>
      <c r="L30" s="304"/>
      <c r="M30" s="304"/>
      <c r="N30" s="304"/>
      <c r="O30" s="304"/>
      <c r="P30" s="306"/>
      <c r="Q30" s="306"/>
      <c r="R30" s="304"/>
      <c r="S30" s="304"/>
      <c r="T30" s="304"/>
      <c r="U30" s="304"/>
      <c r="V30" s="395"/>
      <c r="W30" s="395"/>
      <c r="X30" s="395"/>
    </row>
    <row r="31" spans="1:24" ht="75" x14ac:dyDescent="0.25">
      <c r="A31" s="177" t="s">
        <v>200</v>
      </c>
      <c r="B31" s="1">
        <v>43</v>
      </c>
      <c r="C31" s="201" t="s">
        <v>309</v>
      </c>
      <c r="D31" s="63" t="s">
        <v>41</v>
      </c>
      <c r="E31" s="199">
        <v>126</v>
      </c>
      <c r="F31" s="193">
        <f t="shared" si="0"/>
        <v>0.63</v>
      </c>
      <c r="G31" s="193"/>
      <c r="H31" s="193">
        <f t="shared" si="1"/>
        <v>0</v>
      </c>
      <c r="I31" s="403" t="s">
        <v>248</v>
      </c>
      <c r="J31" s="407">
        <v>35421591</v>
      </c>
      <c r="K31" s="407" t="s">
        <v>197</v>
      </c>
      <c r="L31" s="403" t="s">
        <v>249</v>
      </c>
      <c r="M31" s="407">
        <v>2013</v>
      </c>
      <c r="N31" s="407" t="s">
        <v>135</v>
      </c>
      <c r="O31" s="396" t="s">
        <v>187</v>
      </c>
      <c r="P31" s="400">
        <v>41760</v>
      </c>
      <c r="Q31" s="400">
        <v>41944</v>
      </c>
      <c r="R31" s="396" t="s">
        <v>250</v>
      </c>
      <c r="S31" s="396" t="s">
        <v>134</v>
      </c>
      <c r="T31" s="396" t="s">
        <v>134</v>
      </c>
      <c r="U31" s="396" t="s">
        <v>134</v>
      </c>
      <c r="V31" s="299" t="s">
        <v>134</v>
      </c>
      <c r="W31" s="388" t="s">
        <v>345</v>
      </c>
      <c r="X31" s="388"/>
    </row>
    <row r="32" spans="1:24" ht="75" x14ac:dyDescent="0.25">
      <c r="A32" s="177" t="s">
        <v>234</v>
      </c>
      <c r="B32" s="1">
        <v>46</v>
      </c>
      <c r="C32" s="1" t="s">
        <v>310</v>
      </c>
      <c r="D32" s="63" t="s">
        <v>41</v>
      </c>
      <c r="E32" s="203">
        <v>42</v>
      </c>
      <c r="F32" s="179">
        <f t="shared" si="0"/>
        <v>0.21</v>
      </c>
      <c r="G32" s="179"/>
      <c r="H32" s="179">
        <f t="shared" si="1"/>
        <v>0</v>
      </c>
      <c r="I32" s="403"/>
      <c r="J32" s="407"/>
      <c r="K32" s="407"/>
      <c r="L32" s="403"/>
      <c r="M32" s="407"/>
      <c r="N32" s="407"/>
      <c r="O32" s="396"/>
      <c r="P32" s="396"/>
      <c r="Q32" s="396"/>
      <c r="R32" s="396"/>
      <c r="S32" s="396"/>
      <c r="T32" s="396"/>
      <c r="U32" s="396"/>
      <c r="V32" s="396"/>
      <c r="W32" s="397"/>
      <c r="X32" s="397"/>
    </row>
    <row r="33" spans="1:24" ht="75" customHeight="1" x14ac:dyDescent="0.25">
      <c r="A33" s="404" t="s">
        <v>251</v>
      </c>
      <c r="B33" s="409">
        <v>12</v>
      </c>
      <c r="C33" s="202" t="s">
        <v>311</v>
      </c>
      <c r="D33" s="304" t="s">
        <v>41</v>
      </c>
      <c r="E33" s="203">
        <v>65</v>
      </c>
      <c r="F33" s="179">
        <f t="shared" si="0"/>
        <v>0.32500000000000001</v>
      </c>
      <c r="G33" s="179"/>
      <c r="H33" s="179">
        <f t="shared" si="1"/>
        <v>0</v>
      </c>
      <c r="I33" s="396" t="s">
        <v>252</v>
      </c>
      <c r="J33" s="396">
        <v>35394643</v>
      </c>
      <c r="K33" s="396" t="s">
        <v>203</v>
      </c>
      <c r="L33" s="396" t="s">
        <v>208</v>
      </c>
      <c r="M33" s="396">
        <v>2012</v>
      </c>
      <c r="N33" s="396" t="s">
        <v>253</v>
      </c>
      <c r="O33" s="396" t="s">
        <v>254</v>
      </c>
      <c r="P33" s="400">
        <v>39604</v>
      </c>
      <c r="Q33" s="400">
        <v>41680</v>
      </c>
      <c r="R33" s="396" t="s">
        <v>255</v>
      </c>
      <c r="S33" s="396" t="s">
        <v>134</v>
      </c>
      <c r="T33" s="396" t="s">
        <v>134</v>
      </c>
      <c r="U33" s="396" t="s">
        <v>134</v>
      </c>
      <c r="V33" s="396" t="s">
        <v>134</v>
      </c>
      <c r="W33" s="388" t="s">
        <v>346</v>
      </c>
      <c r="X33" s="388"/>
    </row>
    <row r="34" spans="1:24" ht="25.5" x14ac:dyDescent="0.25">
      <c r="A34" s="404"/>
      <c r="B34" s="409"/>
      <c r="C34" s="202" t="s">
        <v>312</v>
      </c>
      <c r="D34" s="304"/>
      <c r="E34" s="203">
        <v>52</v>
      </c>
      <c r="F34" s="179">
        <f t="shared" si="0"/>
        <v>0.26</v>
      </c>
      <c r="G34" s="179"/>
      <c r="H34" s="179">
        <f t="shared" si="1"/>
        <v>0</v>
      </c>
      <c r="I34" s="396"/>
      <c r="J34" s="396"/>
      <c r="K34" s="396"/>
      <c r="L34" s="396"/>
      <c r="M34" s="396"/>
      <c r="N34" s="396"/>
      <c r="O34" s="396"/>
      <c r="P34" s="396"/>
      <c r="Q34" s="396"/>
      <c r="R34" s="396"/>
      <c r="S34" s="396"/>
      <c r="T34" s="396"/>
      <c r="U34" s="396"/>
      <c r="V34" s="396"/>
      <c r="W34" s="389"/>
      <c r="X34" s="389"/>
    </row>
    <row r="35" spans="1:24" ht="25.5" x14ac:dyDescent="0.25">
      <c r="A35" s="404"/>
      <c r="B35" s="410"/>
      <c r="C35" s="206" t="s">
        <v>313</v>
      </c>
      <c r="D35" s="401"/>
      <c r="E35" s="207">
        <v>39</v>
      </c>
      <c r="F35" s="192">
        <f t="shared" si="0"/>
        <v>0.19500000000000001</v>
      </c>
      <c r="G35" s="192"/>
      <c r="H35" s="192">
        <f t="shared" si="1"/>
        <v>0</v>
      </c>
      <c r="I35" s="396"/>
      <c r="J35" s="396"/>
      <c r="K35" s="396"/>
      <c r="L35" s="396"/>
      <c r="M35" s="396"/>
      <c r="N35" s="396"/>
      <c r="O35" s="396"/>
      <c r="P35" s="396"/>
      <c r="Q35" s="396"/>
      <c r="R35" s="396"/>
      <c r="S35" s="396"/>
      <c r="T35" s="396"/>
      <c r="U35" s="396"/>
      <c r="V35" s="396"/>
      <c r="W35" s="389"/>
      <c r="X35" s="389"/>
    </row>
    <row r="36" spans="1:24" ht="54.75" customHeight="1" x14ac:dyDescent="0.25">
      <c r="A36" s="412" t="s">
        <v>251</v>
      </c>
      <c r="B36" s="282">
        <v>12</v>
      </c>
      <c r="C36" s="202" t="s">
        <v>314</v>
      </c>
      <c r="D36" s="304" t="s">
        <v>41</v>
      </c>
      <c r="E36" s="203">
        <v>142</v>
      </c>
      <c r="F36" s="181">
        <f t="shared" si="0"/>
        <v>0.71</v>
      </c>
      <c r="G36" s="181"/>
      <c r="H36" s="181">
        <f t="shared" si="1"/>
        <v>0</v>
      </c>
      <c r="I36" s="304" t="s">
        <v>256</v>
      </c>
      <c r="J36" s="304">
        <v>7985649</v>
      </c>
      <c r="K36" s="304" t="s">
        <v>257</v>
      </c>
      <c r="L36" s="304" t="s">
        <v>258</v>
      </c>
      <c r="M36" s="304">
        <v>2012</v>
      </c>
      <c r="N36" s="304">
        <v>131390</v>
      </c>
      <c r="O36" s="304" t="s">
        <v>259</v>
      </c>
      <c r="P36" s="307">
        <v>41306</v>
      </c>
      <c r="Q36" s="306">
        <v>41671</v>
      </c>
      <c r="R36" s="298" t="s">
        <v>260</v>
      </c>
      <c r="S36" s="305" t="s">
        <v>134</v>
      </c>
      <c r="T36" s="304" t="s">
        <v>134</v>
      </c>
      <c r="U36" s="304" t="s">
        <v>134</v>
      </c>
      <c r="V36" s="304" t="s">
        <v>134</v>
      </c>
      <c r="W36" s="396" t="s">
        <v>345</v>
      </c>
      <c r="X36" s="389"/>
    </row>
    <row r="37" spans="1:24" s="92" customFormat="1" ht="78" customHeight="1" x14ac:dyDescent="0.25">
      <c r="A37" s="412"/>
      <c r="B37" s="282"/>
      <c r="C37" s="202" t="s">
        <v>315</v>
      </c>
      <c r="D37" s="304"/>
      <c r="E37" s="203">
        <v>50</v>
      </c>
      <c r="F37" s="181">
        <f t="shared" si="0"/>
        <v>0.25</v>
      </c>
      <c r="G37" s="181"/>
      <c r="H37" s="181"/>
      <c r="I37" s="304"/>
      <c r="J37" s="304"/>
      <c r="K37" s="304"/>
      <c r="L37" s="304"/>
      <c r="M37" s="304"/>
      <c r="N37" s="304"/>
      <c r="O37" s="304"/>
      <c r="P37" s="307"/>
      <c r="Q37" s="306"/>
      <c r="R37" s="298"/>
      <c r="S37" s="305"/>
      <c r="T37" s="304"/>
      <c r="U37" s="304"/>
      <c r="V37" s="304"/>
      <c r="W37" s="396"/>
      <c r="X37" s="389"/>
    </row>
    <row r="38" spans="1:24" ht="75" x14ac:dyDescent="0.25">
      <c r="A38" s="404" t="s">
        <v>261</v>
      </c>
      <c r="B38" s="411">
        <v>45</v>
      </c>
      <c r="C38" s="197" t="s">
        <v>262</v>
      </c>
      <c r="D38" s="197" t="s">
        <v>41</v>
      </c>
      <c r="E38" s="203">
        <v>130</v>
      </c>
      <c r="F38" s="193">
        <f t="shared" si="0"/>
        <v>0.65</v>
      </c>
      <c r="G38" s="193"/>
      <c r="H38" s="193">
        <f t="shared" si="1"/>
        <v>0</v>
      </c>
      <c r="I38" s="403" t="s">
        <v>264</v>
      </c>
      <c r="J38" s="407">
        <v>1075658168</v>
      </c>
      <c r="K38" s="407" t="s">
        <v>197</v>
      </c>
      <c r="L38" s="403" t="s">
        <v>186</v>
      </c>
      <c r="M38" s="403">
        <v>2012</v>
      </c>
      <c r="N38" s="407">
        <v>129164</v>
      </c>
      <c r="O38" s="396" t="s">
        <v>187</v>
      </c>
      <c r="P38" s="400">
        <v>41655</v>
      </c>
      <c r="Q38" s="400">
        <v>41971</v>
      </c>
      <c r="R38" s="396" t="s">
        <v>265</v>
      </c>
      <c r="S38" s="396" t="s">
        <v>134</v>
      </c>
      <c r="T38" s="396" t="s">
        <v>134</v>
      </c>
      <c r="U38" s="396" t="s">
        <v>134</v>
      </c>
      <c r="V38" s="396" t="s">
        <v>134</v>
      </c>
      <c r="W38" s="397" t="s">
        <v>345</v>
      </c>
      <c r="X38" s="397"/>
    </row>
    <row r="39" spans="1:24" ht="75" x14ac:dyDescent="0.25">
      <c r="A39" s="404"/>
      <c r="B39" s="282"/>
      <c r="C39" s="182" t="s">
        <v>263</v>
      </c>
      <c r="D39" s="63" t="s">
        <v>41</v>
      </c>
      <c r="E39" s="199">
        <v>120</v>
      </c>
      <c r="F39" s="179">
        <f t="shared" si="0"/>
        <v>0.6</v>
      </c>
      <c r="G39" s="179"/>
      <c r="H39" s="179">
        <f t="shared" si="1"/>
        <v>0</v>
      </c>
      <c r="I39" s="403"/>
      <c r="J39" s="407"/>
      <c r="K39" s="407"/>
      <c r="L39" s="403"/>
      <c r="M39" s="403"/>
      <c r="N39" s="407"/>
      <c r="O39" s="396"/>
      <c r="P39" s="396"/>
      <c r="Q39" s="396"/>
      <c r="R39" s="396"/>
      <c r="S39" s="396"/>
      <c r="T39" s="396"/>
      <c r="U39" s="396"/>
      <c r="V39" s="396"/>
      <c r="W39" s="397"/>
      <c r="X39" s="397"/>
    </row>
    <row r="40" spans="1:24" ht="75" x14ac:dyDescent="0.25">
      <c r="A40" s="92" t="s">
        <v>266</v>
      </c>
      <c r="B40" s="1">
        <v>10</v>
      </c>
      <c r="C40" s="202" t="s">
        <v>316</v>
      </c>
      <c r="D40" s="63" t="s">
        <v>41</v>
      </c>
      <c r="E40" s="203">
        <v>143</v>
      </c>
      <c r="F40" s="179">
        <f t="shared" si="0"/>
        <v>0.71499999999999997</v>
      </c>
      <c r="G40" s="179"/>
      <c r="H40" s="179">
        <f t="shared" si="1"/>
        <v>0</v>
      </c>
      <c r="I40" s="396" t="s">
        <v>267</v>
      </c>
      <c r="J40" s="396">
        <v>1033739159</v>
      </c>
      <c r="K40" s="396" t="s">
        <v>203</v>
      </c>
      <c r="L40" s="396" t="s">
        <v>192</v>
      </c>
      <c r="M40" s="396">
        <v>2013</v>
      </c>
      <c r="N40" s="396" t="s">
        <v>268</v>
      </c>
      <c r="O40" s="396" t="s">
        <v>187</v>
      </c>
      <c r="P40" s="400">
        <v>41760</v>
      </c>
      <c r="Q40" s="400">
        <v>41913</v>
      </c>
      <c r="R40" s="396" t="s">
        <v>269</v>
      </c>
      <c r="S40" s="396" t="s">
        <v>134</v>
      </c>
      <c r="T40" s="396" t="s">
        <v>134</v>
      </c>
      <c r="U40" s="396" t="s">
        <v>134</v>
      </c>
      <c r="V40" s="396" t="s">
        <v>134</v>
      </c>
      <c r="W40" s="397" t="s">
        <v>345</v>
      </c>
      <c r="X40" s="397"/>
    </row>
    <row r="41" spans="1:24" ht="75" x14ac:dyDescent="0.25">
      <c r="A41" s="92" t="s">
        <v>251</v>
      </c>
      <c r="B41" s="1">
        <v>12</v>
      </c>
      <c r="C41" s="202" t="s">
        <v>317</v>
      </c>
      <c r="D41" s="63" t="s">
        <v>41</v>
      </c>
      <c r="E41" s="203">
        <v>26</v>
      </c>
      <c r="F41" s="179">
        <f t="shared" si="0"/>
        <v>0.13</v>
      </c>
      <c r="G41" s="179"/>
      <c r="H41" s="179">
        <f t="shared" si="1"/>
        <v>0</v>
      </c>
      <c r="I41" s="396"/>
      <c r="J41" s="396"/>
      <c r="K41" s="396"/>
      <c r="L41" s="396"/>
      <c r="M41" s="396"/>
      <c r="N41" s="396"/>
      <c r="O41" s="396"/>
      <c r="P41" s="396"/>
      <c r="Q41" s="396"/>
      <c r="R41" s="396"/>
      <c r="S41" s="396"/>
      <c r="T41" s="396"/>
      <c r="U41" s="396"/>
      <c r="V41" s="396"/>
      <c r="W41" s="397"/>
      <c r="X41" s="397"/>
    </row>
    <row r="42" spans="1:24" ht="75" x14ac:dyDescent="0.25">
      <c r="A42" s="406" t="s">
        <v>270</v>
      </c>
      <c r="B42" s="330">
        <v>9</v>
      </c>
      <c r="C42" s="181" t="s">
        <v>318</v>
      </c>
      <c r="D42" s="63" t="s">
        <v>41</v>
      </c>
      <c r="E42" s="179">
        <v>84</v>
      </c>
      <c r="F42" s="179">
        <f t="shared" si="0"/>
        <v>0.42</v>
      </c>
      <c r="G42" s="179"/>
      <c r="H42" s="179">
        <f t="shared" si="1"/>
        <v>0</v>
      </c>
      <c r="I42" s="396" t="s">
        <v>271</v>
      </c>
      <c r="J42" s="396">
        <v>1078369298</v>
      </c>
      <c r="K42" s="396" t="s">
        <v>203</v>
      </c>
      <c r="L42" s="396" t="s">
        <v>192</v>
      </c>
      <c r="M42" s="396">
        <v>2014</v>
      </c>
      <c r="N42" s="396" t="s">
        <v>135</v>
      </c>
      <c r="O42" s="396" t="s">
        <v>187</v>
      </c>
      <c r="P42" s="400">
        <v>41855</v>
      </c>
      <c r="Q42" s="400">
        <v>41971</v>
      </c>
      <c r="R42" s="396" t="s">
        <v>272</v>
      </c>
      <c r="S42" s="396" t="s">
        <v>134</v>
      </c>
      <c r="T42" s="396" t="s">
        <v>134</v>
      </c>
      <c r="U42" s="396" t="s">
        <v>134</v>
      </c>
      <c r="V42" s="396" t="s">
        <v>134</v>
      </c>
      <c r="W42" s="396" t="s">
        <v>347</v>
      </c>
      <c r="X42" s="389"/>
    </row>
    <row r="43" spans="1:24" s="92" customFormat="1" ht="75" x14ac:dyDescent="0.25">
      <c r="A43" s="406"/>
      <c r="B43" s="331"/>
      <c r="C43" s="181" t="s">
        <v>319</v>
      </c>
      <c r="D43" s="63" t="s">
        <v>41</v>
      </c>
      <c r="E43" s="181">
        <v>27</v>
      </c>
      <c r="F43" s="181">
        <f t="shared" si="0"/>
        <v>0.13500000000000001</v>
      </c>
      <c r="G43" s="181"/>
      <c r="H43" s="181"/>
      <c r="I43" s="396"/>
      <c r="J43" s="396"/>
      <c r="K43" s="396"/>
      <c r="L43" s="396"/>
      <c r="M43" s="396"/>
      <c r="N43" s="396"/>
      <c r="O43" s="396"/>
      <c r="P43" s="400"/>
      <c r="Q43" s="400"/>
      <c r="R43" s="396"/>
      <c r="S43" s="396"/>
      <c r="T43" s="396"/>
      <c r="U43" s="396"/>
      <c r="V43" s="396"/>
      <c r="W43" s="396"/>
      <c r="X43" s="389"/>
    </row>
    <row r="44" spans="1:24" ht="75" x14ac:dyDescent="0.25">
      <c r="A44" s="92" t="s">
        <v>251</v>
      </c>
      <c r="B44" s="1">
        <v>12</v>
      </c>
      <c r="C44" s="63" t="s">
        <v>320</v>
      </c>
      <c r="D44" s="63" t="s">
        <v>41</v>
      </c>
      <c r="E44" s="179">
        <v>39</v>
      </c>
      <c r="F44" s="179">
        <f t="shared" si="0"/>
        <v>0.19500000000000001</v>
      </c>
      <c r="G44" s="179"/>
      <c r="H44" s="179">
        <f t="shared" si="1"/>
        <v>0</v>
      </c>
      <c r="I44" s="396"/>
      <c r="J44" s="396"/>
      <c r="K44" s="396"/>
      <c r="L44" s="396"/>
      <c r="M44" s="396"/>
      <c r="N44" s="396"/>
      <c r="O44" s="396"/>
      <c r="P44" s="396"/>
      <c r="Q44" s="396"/>
      <c r="R44" s="396"/>
      <c r="S44" s="396"/>
      <c r="T44" s="396"/>
      <c r="U44" s="396"/>
      <c r="V44" s="396"/>
      <c r="W44" s="396"/>
      <c r="X44" s="389"/>
    </row>
    <row r="45" spans="1:24" ht="137.25" customHeight="1" x14ac:dyDescent="0.25">
      <c r="A45" s="406" t="s">
        <v>251</v>
      </c>
      <c r="B45" s="401">
        <v>12</v>
      </c>
      <c r="C45" s="58" t="s">
        <v>321</v>
      </c>
      <c r="D45" s="63" t="s">
        <v>41</v>
      </c>
      <c r="E45" s="179">
        <v>78</v>
      </c>
      <c r="F45" s="179">
        <f t="shared" si="0"/>
        <v>0.39</v>
      </c>
      <c r="G45" s="179"/>
      <c r="H45" s="179">
        <f t="shared" si="1"/>
        <v>0</v>
      </c>
      <c r="I45" s="396" t="s">
        <v>273</v>
      </c>
      <c r="J45" s="396">
        <v>65820056</v>
      </c>
      <c r="K45" s="396" t="s">
        <v>203</v>
      </c>
      <c r="L45" s="396" t="s">
        <v>192</v>
      </c>
      <c r="M45" s="396">
        <v>2009</v>
      </c>
      <c r="N45" s="396" t="s">
        <v>135</v>
      </c>
      <c r="O45" s="396" t="s">
        <v>187</v>
      </c>
      <c r="P45" s="405">
        <v>41855</v>
      </c>
      <c r="Q45" s="405">
        <v>41992</v>
      </c>
      <c r="R45" s="397" t="s">
        <v>274</v>
      </c>
      <c r="S45" s="397" t="s">
        <v>134</v>
      </c>
      <c r="T45" s="397" t="s">
        <v>134</v>
      </c>
      <c r="U45" s="397" t="s">
        <v>134</v>
      </c>
      <c r="V45" s="397" t="s">
        <v>134</v>
      </c>
      <c r="W45" s="397" t="s">
        <v>347</v>
      </c>
      <c r="X45" s="397"/>
    </row>
    <row r="46" spans="1:24" s="92" customFormat="1" ht="75" x14ac:dyDescent="0.25">
      <c r="A46" s="406"/>
      <c r="B46" s="403"/>
      <c r="C46" s="63" t="s">
        <v>322</v>
      </c>
      <c r="D46" s="63" t="s">
        <v>41</v>
      </c>
      <c r="E46" s="181">
        <v>52</v>
      </c>
      <c r="F46" s="181">
        <f t="shared" si="0"/>
        <v>0.26</v>
      </c>
      <c r="G46" s="181"/>
      <c r="H46" s="181"/>
      <c r="I46" s="396"/>
      <c r="J46" s="396"/>
      <c r="K46" s="396"/>
      <c r="L46" s="396"/>
      <c r="M46" s="396"/>
      <c r="N46" s="396"/>
      <c r="O46" s="396"/>
      <c r="P46" s="405"/>
      <c r="Q46" s="405"/>
      <c r="R46" s="397"/>
      <c r="S46" s="397"/>
      <c r="T46" s="397"/>
      <c r="U46" s="397"/>
      <c r="V46" s="397"/>
      <c r="W46" s="397"/>
      <c r="X46" s="397"/>
    </row>
    <row r="47" spans="1:24" s="92" customFormat="1" ht="75" x14ac:dyDescent="0.25">
      <c r="A47" s="406"/>
      <c r="B47" s="402"/>
      <c r="C47" s="63" t="s">
        <v>323</v>
      </c>
      <c r="D47" s="63" t="s">
        <v>41</v>
      </c>
      <c r="E47" s="181">
        <v>52</v>
      </c>
      <c r="F47" s="181">
        <f t="shared" si="0"/>
        <v>0.26</v>
      </c>
      <c r="G47" s="181"/>
      <c r="H47" s="181"/>
      <c r="I47" s="396"/>
      <c r="J47" s="396"/>
      <c r="K47" s="396"/>
      <c r="L47" s="396"/>
      <c r="M47" s="396"/>
      <c r="N47" s="396"/>
      <c r="O47" s="396"/>
      <c r="P47" s="405"/>
      <c r="Q47" s="405"/>
      <c r="R47" s="397"/>
      <c r="S47" s="397"/>
      <c r="T47" s="397"/>
      <c r="U47" s="397"/>
      <c r="V47" s="397"/>
      <c r="W47" s="397"/>
      <c r="X47" s="397"/>
    </row>
    <row r="48" spans="1:24" ht="165.75" customHeight="1" x14ac:dyDescent="0.25">
      <c r="A48" s="406" t="s">
        <v>275</v>
      </c>
      <c r="B48" s="330">
        <v>45</v>
      </c>
      <c r="C48" s="182" t="s">
        <v>324</v>
      </c>
      <c r="D48" s="63" t="s">
        <v>41</v>
      </c>
      <c r="E48" s="179">
        <v>42</v>
      </c>
      <c r="F48" s="179">
        <f t="shared" si="0"/>
        <v>0.21</v>
      </c>
      <c r="G48" s="179"/>
      <c r="H48" s="179">
        <f t="shared" si="1"/>
        <v>0</v>
      </c>
      <c r="I48" s="396" t="s">
        <v>276</v>
      </c>
      <c r="J48" s="396">
        <v>52804288</v>
      </c>
      <c r="K48" s="396" t="s">
        <v>197</v>
      </c>
      <c r="L48" s="396" t="s">
        <v>249</v>
      </c>
      <c r="M48" s="396">
        <v>2007</v>
      </c>
      <c r="N48" s="396">
        <v>141301</v>
      </c>
      <c r="O48" s="396" t="s">
        <v>277</v>
      </c>
      <c r="P48" s="399">
        <v>41070</v>
      </c>
      <c r="Q48" s="405">
        <v>41263</v>
      </c>
      <c r="R48" s="397" t="s">
        <v>278</v>
      </c>
      <c r="S48" s="397" t="s">
        <v>134</v>
      </c>
      <c r="T48" s="397" t="s">
        <v>134</v>
      </c>
      <c r="U48" s="397" t="s">
        <v>134</v>
      </c>
      <c r="V48" s="397" t="s">
        <v>134</v>
      </c>
      <c r="W48" s="388" t="s">
        <v>346</v>
      </c>
      <c r="X48" s="388"/>
    </row>
    <row r="49" spans="1:24" s="92" customFormat="1" ht="75" x14ac:dyDescent="0.25">
      <c r="A49" s="406"/>
      <c r="B49" s="320"/>
      <c r="C49" s="63" t="s">
        <v>325</v>
      </c>
      <c r="D49" s="63" t="s">
        <v>41</v>
      </c>
      <c r="E49" s="181">
        <v>28</v>
      </c>
      <c r="F49" s="181">
        <f t="shared" si="0"/>
        <v>0.14000000000000001</v>
      </c>
      <c r="G49" s="181"/>
      <c r="H49" s="181"/>
      <c r="I49" s="396"/>
      <c r="J49" s="396"/>
      <c r="K49" s="396"/>
      <c r="L49" s="396"/>
      <c r="M49" s="396"/>
      <c r="N49" s="396"/>
      <c r="O49" s="396"/>
      <c r="P49" s="399"/>
      <c r="Q49" s="405"/>
      <c r="R49" s="397"/>
      <c r="S49" s="397"/>
      <c r="T49" s="397"/>
      <c r="U49" s="397"/>
      <c r="V49" s="397"/>
      <c r="W49" s="389"/>
      <c r="X49" s="389"/>
    </row>
    <row r="50" spans="1:24" s="92" customFormat="1" ht="75" x14ac:dyDescent="0.25">
      <c r="A50" s="406"/>
      <c r="B50" s="331"/>
      <c r="C50" s="63" t="s">
        <v>326</v>
      </c>
      <c r="D50" s="63" t="s">
        <v>41</v>
      </c>
      <c r="E50" s="181">
        <v>56</v>
      </c>
      <c r="F50" s="181">
        <f t="shared" si="0"/>
        <v>0.28000000000000003</v>
      </c>
      <c r="G50" s="181"/>
      <c r="H50" s="181"/>
      <c r="I50" s="396"/>
      <c r="J50" s="396"/>
      <c r="K50" s="396"/>
      <c r="L50" s="396"/>
      <c r="M50" s="396"/>
      <c r="N50" s="396"/>
      <c r="O50" s="396"/>
      <c r="P50" s="399"/>
      <c r="Q50" s="405"/>
      <c r="R50" s="397"/>
      <c r="S50" s="397"/>
      <c r="T50" s="397"/>
      <c r="U50" s="397"/>
      <c r="V50" s="397"/>
      <c r="W50" s="389"/>
      <c r="X50" s="389"/>
    </row>
    <row r="51" spans="1:24" ht="75" customHeight="1" x14ac:dyDescent="0.25">
      <c r="A51" s="398" t="s">
        <v>261</v>
      </c>
      <c r="B51" s="393">
        <v>45</v>
      </c>
      <c r="C51" s="1" t="s">
        <v>327</v>
      </c>
      <c r="D51" s="63" t="s">
        <v>41</v>
      </c>
      <c r="E51" s="179">
        <v>202</v>
      </c>
      <c r="F51" s="179">
        <f t="shared" si="0"/>
        <v>1.01</v>
      </c>
      <c r="G51" s="179"/>
      <c r="H51" s="179">
        <f t="shared" si="1"/>
        <v>0</v>
      </c>
      <c r="I51" s="396" t="s">
        <v>279</v>
      </c>
      <c r="J51" s="396">
        <v>39682758</v>
      </c>
      <c r="K51" s="396" t="s">
        <v>197</v>
      </c>
      <c r="L51" s="396" t="s">
        <v>249</v>
      </c>
      <c r="M51" s="396">
        <v>2008</v>
      </c>
      <c r="N51" s="396" t="s">
        <v>135</v>
      </c>
      <c r="O51" s="396" t="s">
        <v>187</v>
      </c>
      <c r="P51" s="396">
        <v>41655</v>
      </c>
      <c r="Q51" s="396">
        <v>41972</v>
      </c>
      <c r="R51" s="396" t="s">
        <v>280</v>
      </c>
      <c r="S51" s="396" t="s">
        <v>134</v>
      </c>
      <c r="T51" s="396" t="s">
        <v>134</v>
      </c>
      <c r="U51" s="396" t="s">
        <v>134</v>
      </c>
      <c r="V51" s="396" t="s">
        <v>134</v>
      </c>
      <c r="W51" s="397" t="s">
        <v>348</v>
      </c>
      <c r="X51" s="397"/>
    </row>
    <row r="52" spans="1:24" s="92" customFormat="1" ht="75" customHeight="1" x14ac:dyDescent="0.25">
      <c r="A52" s="398"/>
      <c r="B52" s="394"/>
      <c r="C52" s="195" t="s">
        <v>263</v>
      </c>
      <c r="D52" s="63" t="s">
        <v>41</v>
      </c>
      <c r="E52" s="181">
        <v>120</v>
      </c>
      <c r="F52" s="181">
        <f t="shared" si="0"/>
        <v>0.6</v>
      </c>
      <c r="G52" s="181"/>
      <c r="H52" s="181"/>
      <c r="I52" s="396"/>
      <c r="J52" s="396"/>
      <c r="K52" s="396"/>
      <c r="L52" s="396"/>
      <c r="M52" s="396"/>
      <c r="N52" s="396"/>
      <c r="O52" s="396"/>
      <c r="P52" s="396"/>
      <c r="Q52" s="396"/>
      <c r="R52" s="396"/>
      <c r="S52" s="396"/>
      <c r="T52" s="396"/>
      <c r="U52" s="396"/>
      <c r="V52" s="396"/>
      <c r="W52" s="397"/>
      <c r="X52" s="397"/>
    </row>
    <row r="53" spans="1:24" ht="180" x14ac:dyDescent="0.25">
      <c r="A53" s="184" t="s">
        <v>189</v>
      </c>
      <c r="B53" s="184">
        <v>31</v>
      </c>
      <c r="C53" s="195" t="s">
        <v>328</v>
      </c>
      <c r="D53" s="204" t="s">
        <v>41</v>
      </c>
      <c r="E53" s="179">
        <v>155</v>
      </c>
      <c r="F53" s="179">
        <f t="shared" si="0"/>
        <v>0.77500000000000002</v>
      </c>
      <c r="G53" s="179"/>
      <c r="H53" s="179">
        <f t="shared" si="1"/>
        <v>0</v>
      </c>
      <c r="I53" s="183" t="s">
        <v>281</v>
      </c>
      <c r="J53" s="183">
        <v>52121432</v>
      </c>
      <c r="K53" s="183" t="s">
        <v>203</v>
      </c>
      <c r="L53" s="183" t="s">
        <v>192</v>
      </c>
      <c r="M53" s="183">
        <v>2013</v>
      </c>
      <c r="N53" s="183" t="s">
        <v>282</v>
      </c>
      <c r="O53" s="183" t="s">
        <v>187</v>
      </c>
      <c r="P53" s="180">
        <v>41878</v>
      </c>
      <c r="Q53" s="180">
        <v>41972</v>
      </c>
      <c r="R53" s="183" t="s">
        <v>241</v>
      </c>
      <c r="S53" s="183" t="s">
        <v>134</v>
      </c>
      <c r="T53" s="183" t="s">
        <v>134</v>
      </c>
      <c r="U53" s="183" t="s">
        <v>134</v>
      </c>
      <c r="V53" s="183" t="s">
        <v>134</v>
      </c>
      <c r="W53" s="397"/>
      <c r="X53" s="397"/>
    </row>
    <row r="54" spans="1:24" ht="75" customHeight="1" x14ac:dyDescent="0.25">
      <c r="A54" s="414" t="s">
        <v>283</v>
      </c>
      <c r="B54" s="414">
        <v>11</v>
      </c>
      <c r="C54" s="195" t="s">
        <v>329</v>
      </c>
      <c r="D54" s="196" t="s">
        <v>41</v>
      </c>
      <c r="E54" s="179">
        <v>112</v>
      </c>
      <c r="F54" s="179">
        <f t="shared" si="0"/>
        <v>0.56000000000000005</v>
      </c>
      <c r="G54" s="179"/>
      <c r="H54" s="179">
        <f t="shared" si="1"/>
        <v>0</v>
      </c>
      <c r="I54" s="396" t="s">
        <v>284</v>
      </c>
      <c r="J54" s="396">
        <v>1016035300</v>
      </c>
      <c r="K54" s="396" t="s">
        <v>203</v>
      </c>
      <c r="L54" s="396" t="s">
        <v>244</v>
      </c>
      <c r="M54" s="396">
        <v>2013</v>
      </c>
      <c r="N54" s="396" t="s">
        <v>135</v>
      </c>
      <c r="O54" s="396" t="s">
        <v>187</v>
      </c>
      <c r="P54" s="396">
        <v>41761</v>
      </c>
      <c r="Q54" s="396">
        <v>41972</v>
      </c>
      <c r="R54" s="396" t="s">
        <v>285</v>
      </c>
      <c r="S54" s="396" t="s">
        <v>134</v>
      </c>
      <c r="T54" s="396" t="s">
        <v>134</v>
      </c>
      <c r="U54" s="396" t="s">
        <v>134</v>
      </c>
      <c r="V54" s="396" t="s">
        <v>134</v>
      </c>
      <c r="W54" s="397" t="s">
        <v>344</v>
      </c>
      <c r="X54" s="397"/>
    </row>
    <row r="55" spans="1:24" s="92" customFormat="1" ht="75" x14ac:dyDescent="0.25">
      <c r="A55" s="414"/>
      <c r="B55" s="414"/>
      <c r="C55" s="195" t="s">
        <v>330</v>
      </c>
      <c r="D55" s="196" t="s">
        <v>41</v>
      </c>
      <c r="E55" s="181">
        <v>100</v>
      </c>
      <c r="F55" s="181">
        <f t="shared" si="0"/>
        <v>0.5</v>
      </c>
      <c r="G55" s="181"/>
      <c r="H55" s="181"/>
      <c r="I55" s="396"/>
      <c r="J55" s="396"/>
      <c r="K55" s="396"/>
      <c r="L55" s="396"/>
      <c r="M55" s="396"/>
      <c r="N55" s="396"/>
      <c r="O55" s="396"/>
      <c r="P55" s="396"/>
      <c r="Q55" s="396"/>
      <c r="R55" s="396"/>
      <c r="S55" s="396"/>
      <c r="T55" s="396"/>
      <c r="U55" s="396"/>
      <c r="V55" s="396"/>
      <c r="W55" s="397"/>
      <c r="X55" s="397"/>
    </row>
    <row r="56" spans="1:24" ht="75" customHeight="1" x14ac:dyDescent="0.25">
      <c r="A56" s="194" t="s">
        <v>286</v>
      </c>
      <c r="B56">
        <v>24</v>
      </c>
      <c r="C56" s="195" t="s">
        <v>286</v>
      </c>
      <c r="D56" s="196" t="s">
        <v>41</v>
      </c>
      <c r="E56" s="179">
        <v>60</v>
      </c>
      <c r="F56" s="179">
        <f t="shared" si="0"/>
        <v>0.3</v>
      </c>
      <c r="G56" s="179"/>
      <c r="H56" s="179">
        <f t="shared" si="1"/>
        <v>0</v>
      </c>
      <c r="I56" s="396" t="s">
        <v>288</v>
      </c>
      <c r="J56" s="396">
        <v>52616711</v>
      </c>
      <c r="K56" s="396" t="s">
        <v>197</v>
      </c>
      <c r="L56" s="396" t="s">
        <v>249</v>
      </c>
      <c r="M56" s="396">
        <v>2013</v>
      </c>
      <c r="N56" s="396">
        <v>140431</v>
      </c>
      <c r="O56" s="396" t="s">
        <v>187</v>
      </c>
      <c r="P56" s="396">
        <v>41852</v>
      </c>
      <c r="Q56" s="396">
        <v>41972</v>
      </c>
      <c r="R56" s="396" t="s">
        <v>199</v>
      </c>
      <c r="S56" s="396" t="s">
        <v>134</v>
      </c>
      <c r="T56" s="396" t="s">
        <v>134</v>
      </c>
      <c r="U56" s="396" t="s">
        <v>134</v>
      </c>
      <c r="V56" s="396" t="s">
        <v>134</v>
      </c>
      <c r="W56" s="397" t="s">
        <v>349</v>
      </c>
      <c r="X56" s="397"/>
    </row>
    <row r="57" spans="1:24" ht="75" x14ac:dyDescent="0.25">
      <c r="A57" s="397" t="s">
        <v>287</v>
      </c>
      <c r="B57" s="398">
        <v>24</v>
      </c>
      <c r="C57" s="208" t="s">
        <v>331</v>
      </c>
      <c r="D57" s="196" t="s">
        <v>41</v>
      </c>
      <c r="E57" s="181">
        <v>65</v>
      </c>
      <c r="F57" s="179">
        <f t="shared" si="0"/>
        <v>0.32500000000000001</v>
      </c>
      <c r="G57" s="179"/>
      <c r="H57" s="179">
        <f t="shared" si="1"/>
        <v>0</v>
      </c>
      <c r="I57" s="396"/>
      <c r="J57" s="396"/>
      <c r="K57" s="396"/>
      <c r="L57" s="396"/>
      <c r="M57" s="396"/>
      <c r="N57" s="396"/>
      <c r="O57" s="396"/>
      <c r="P57" s="396"/>
      <c r="Q57" s="396"/>
      <c r="R57" s="396"/>
      <c r="S57" s="396"/>
      <c r="T57" s="396"/>
      <c r="U57" s="396"/>
      <c r="V57" s="396"/>
      <c r="W57" s="397"/>
      <c r="X57" s="397"/>
    </row>
    <row r="58" spans="1:24" s="92" customFormat="1" ht="75" x14ac:dyDescent="0.25">
      <c r="A58" s="397"/>
      <c r="B58" s="398"/>
      <c r="C58" s="195" t="s">
        <v>332</v>
      </c>
      <c r="D58" s="196" t="s">
        <v>41</v>
      </c>
      <c r="E58" s="181">
        <v>126</v>
      </c>
      <c r="F58" s="181">
        <f t="shared" si="0"/>
        <v>0.63</v>
      </c>
      <c r="G58" s="181"/>
      <c r="H58" s="181"/>
      <c r="I58" s="396"/>
      <c r="J58" s="396"/>
      <c r="K58" s="396"/>
      <c r="L58" s="396"/>
      <c r="M58" s="396"/>
      <c r="N58" s="396"/>
      <c r="O58" s="396"/>
      <c r="P58" s="396"/>
      <c r="Q58" s="396"/>
      <c r="R58" s="396"/>
      <c r="S58" s="396"/>
      <c r="T58" s="396"/>
      <c r="U58" s="396"/>
      <c r="V58" s="396"/>
      <c r="W58" s="397"/>
      <c r="X58" s="397"/>
    </row>
    <row r="59" spans="1:24" ht="75" customHeight="1" x14ac:dyDescent="0.25">
      <c r="A59" s="398" t="s">
        <v>289</v>
      </c>
      <c r="B59" s="398">
        <v>39</v>
      </c>
      <c r="C59" s="208" t="s">
        <v>333</v>
      </c>
      <c r="D59" s="196" t="s">
        <v>41</v>
      </c>
      <c r="E59" s="179">
        <v>65</v>
      </c>
      <c r="F59" s="179">
        <f t="shared" si="0"/>
        <v>0.32500000000000001</v>
      </c>
      <c r="G59" s="179"/>
      <c r="H59" s="179">
        <f t="shared" si="1"/>
        <v>0</v>
      </c>
      <c r="I59" s="396" t="s">
        <v>290</v>
      </c>
      <c r="J59" s="396">
        <v>1032425594</v>
      </c>
      <c r="K59" s="396" t="s">
        <v>203</v>
      </c>
      <c r="L59" s="396" t="s">
        <v>208</v>
      </c>
      <c r="M59" s="396">
        <v>2014</v>
      </c>
      <c r="N59" s="396" t="s">
        <v>291</v>
      </c>
      <c r="O59" s="396" t="s">
        <v>135</v>
      </c>
      <c r="P59" s="396"/>
      <c r="Q59" s="396"/>
      <c r="R59" s="396" t="s">
        <v>135</v>
      </c>
      <c r="S59" s="396" t="s">
        <v>134</v>
      </c>
      <c r="T59" s="396" t="s">
        <v>134</v>
      </c>
      <c r="U59" s="396" t="s">
        <v>135</v>
      </c>
      <c r="V59" s="396"/>
      <c r="W59" s="397" t="s">
        <v>350</v>
      </c>
      <c r="X59" s="397"/>
    </row>
    <row r="60" spans="1:24" s="92" customFormat="1" ht="75" x14ac:dyDescent="0.25">
      <c r="A60" s="398"/>
      <c r="B60" s="398"/>
      <c r="C60" s="208" t="s">
        <v>334</v>
      </c>
      <c r="D60" s="196" t="s">
        <v>41</v>
      </c>
      <c r="E60" s="181">
        <v>40</v>
      </c>
      <c r="F60" s="181">
        <f t="shared" si="0"/>
        <v>0.2</v>
      </c>
      <c r="G60" s="181"/>
      <c r="H60" s="181"/>
      <c r="I60" s="396"/>
      <c r="J60" s="396"/>
      <c r="K60" s="396"/>
      <c r="L60" s="396"/>
      <c r="M60" s="396"/>
      <c r="N60" s="396"/>
      <c r="O60" s="396"/>
      <c r="P60" s="396"/>
      <c r="Q60" s="396"/>
      <c r="R60" s="396"/>
      <c r="S60" s="396"/>
      <c r="T60" s="396"/>
      <c r="U60" s="396"/>
      <c r="V60" s="396"/>
      <c r="W60" s="397"/>
      <c r="X60" s="397"/>
    </row>
    <row r="61" spans="1:24" ht="75" x14ac:dyDescent="0.25">
      <c r="A61" s="92" t="s">
        <v>189</v>
      </c>
      <c r="B61">
        <v>31</v>
      </c>
      <c r="C61" s="208" t="s">
        <v>335</v>
      </c>
      <c r="D61" s="196" t="s">
        <v>41</v>
      </c>
      <c r="E61" s="179">
        <v>150</v>
      </c>
      <c r="F61" s="179">
        <f t="shared" si="0"/>
        <v>0.75</v>
      </c>
      <c r="G61" s="179"/>
      <c r="H61" s="179">
        <f t="shared" si="1"/>
        <v>0</v>
      </c>
      <c r="I61" s="396" t="s">
        <v>292</v>
      </c>
      <c r="J61" s="396">
        <v>51880525</v>
      </c>
      <c r="K61" s="396" t="s">
        <v>203</v>
      </c>
      <c r="L61" s="396" t="s">
        <v>244</v>
      </c>
      <c r="M61" s="396">
        <v>1998</v>
      </c>
      <c r="N61" s="396" t="s">
        <v>135</v>
      </c>
      <c r="O61" s="396" t="s">
        <v>293</v>
      </c>
      <c r="P61" s="400">
        <v>37987</v>
      </c>
      <c r="Q61" s="400">
        <v>39082</v>
      </c>
      <c r="R61" s="396" t="s">
        <v>294</v>
      </c>
      <c r="S61" s="396" t="s">
        <v>134</v>
      </c>
      <c r="T61" s="396" t="s">
        <v>134</v>
      </c>
      <c r="U61" s="396" t="s">
        <v>134</v>
      </c>
      <c r="V61" s="396" t="s">
        <v>134</v>
      </c>
      <c r="W61" s="397" t="s">
        <v>344</v>
      </c>
      <c r="X61" s="397"/>
    </row>
    <row r="62" spans="1:24" ht="75" x14ac:dyDescent="0.25">
      <c r="A62" s="92" t="s">
        <v>195</v>
      </c>
      <c r="B62">
        <v>2</v>
      </c>
      <c r="C62" s="208" t="s">
        <v>336</v>
      </c>
      <c r="D62" s="196" t="s">
        <v>41</v>
      </c>
      <c r="E62" s="179">
        <v>60</v>
      </c>
      <c r="F62" s="179">
        <f t="shared" si="0"/>
        <v>0.3</v>
      </c>
      <c r="G62" s="179"/>
      <c r="H62" s="179">
        <f t="shared" si="1"/>
        <v>0</v>
      </c>
      <c r="I62" s="396"/>
      <c r="J62" s="396"/>
      <c r="K62" s="396"/>
      <c r="L62" s="396"/>
      <c r="M62" s="396"/>
      <c r="N62" s="396"/>
      <c r="O62" s="396"/>
      <c r="P62" s="396"/>
      <c r="Q62" s="396"/>
      <c r="R62" s="396"/>
      <c r="S62" s="396"/>
      <c r="T62" s="396"/>
      <c r="U62" s="396"/>
      <c r="V62" s="396"/>
      <c r="W62" s="397"/>
      <c r="X62" s="397"/>
    </row>
    <row r="63" spans="1:24" ht="150" x14ac:dyDescent="0.25">
      <c r="A63" s="92" t="s">
        <v>295</v>
      </c>
      <c r="B63">
        <v>16</v>
      </c>
      <c r="C63" s="208" t="s">
        <v>337</v>
      </c>
      <c r="D63" s="196" t="s">
        <v>41</v>
      </c>
      <c r="E63" s="179">
        <v>80</v>
      </c>
      <c r="F63" s="179">
        <f t="shared" si="0"/>
        <v>0.4</v>
      </c>
      <c r="G63" s="179"/>
      <c r="H63" s="179">
        <f t="shared" si="1"/>
        <v>0</v>
      </c>
      <c r="I63" s="183" t="s">
        <v>296</v>
      </c>
      <c r="J63" s="183">
        <v>21031353</v>
      </c>
      <c r="K63" s="183" t="s">
        <v>197</v>
      </c>
      <c r="L63" s="183" t="s">
        <v>249</v>
      </c>
      <c r="M63" s="183">
        <v>2011</v>
      </c>
      <c r="N63" s="183">
        <v>125657</v>
      </c>
      <c r="O63" s="183" t="s">
        <v>187</v>
      </c>
      <c r="P63" s="180">
        <v>41683</v>
      </c>
      <c r="Q63" s="180">
        <v>41972</v>
      </c>
      <c r="R63" s="183" t="s">
        <v>199</v>
      </c>
      <c r="S63" s="183" t="s">
        <v>134</v>
      </c>
      <c r="T63" s="183" t="s">
        <v>134</v>
      </c>
      <c r="U63" s="183" t="s">
        <v>134</v>
      </c>
      <c r="V63" s="183" t="s">
        <v>134</v>
      </c>
      <c r="W63" s="398"/>
      <c r="X63" s="398"/>
    </row>
    <row r="64" spans="1:24" ht="75" x14ac:dyDescent="0.25">
      <c r="A64" s="398" t="s">
        <v>297</v>
      </c>
      <c r="B64" s="398">
        <v>46</v>
      </c>
      <c r="C64" s="208" t="s">
        <v>338</v>
      </c>
      <c r="D64" s="196" t="s">
        <v>41</v>
      </c>
      <c r="E64" s="179">
        <v>56</v>
      </c>
      <c r="F64" s="179">
        <f t="shared" si="0"/>
        <v>0.28000000000000003</v>
      </c>
      <c r="G64" s="179"/>
      <c r="H64" s="179">
        <f t="shared" si="1"/>
        <v>0</v>
      </c>
      <c r="I64" s="396" t="s">
        <v>298</v>
      </c>
      <c r="J64" s="396">
        <v>35220649</v>
      </c>
      <c r="K64" s="396" t="s">
        <v>299</v>
      </c>
      <c r="L64" s="396" t="s">
        <v>198</v>
      </c>
      <c r="M64" s="396" t="s">
        <v>300</v>
      </c>
      <c r="N64" s="396" t="s">
        <v>301</v>
      </c>
      <c r="O64" s="396" t="s">
        <v>302</v>
      </c>
      <c r="P64" s="396">
        <v>41887</v>
      </c>
      <c r="Q64" s="396">
        <v>41972</v>
      </c>
      <c r="R64" s="396" t="s">
        <v>199</v>
      </c>
      <c r="S64" s="396" t="s">
        <v>134</v>
      </c>
      <c r="T64" s="396" t="s">
        <v>134</v>
      </c>
      <c r="U64" s="396" t="s">
        <v>134</v>
      </c>
      <c r="V64" s="396" t="s">
        <v>134</v>
      </c>
      <c r="W64" s="397" t="s">
        <v>345</v>
      </c>
      <c r="X64" s="397"/>
    </row>
    <row r="65" spans="1:26" s="92" customFormat="1" ht="75" x14ac:dyDescent="0.25">
      <c r="A65" s="398"/>
      <c r="B65" s="398"/>
      <c r="C65" s="208" t="s">
        <v>339</v>
      </c>
      <c r="D65" s="196" t="s">
        <v>41</v>
      </c>
      <c r="E65" s="181">
        <v>42</v>
      </c>
      <c r="F65" s="181">
        <f t="shared" si="0"/>
        <v>0.21</v>
      </c>
      <c r="G65" s="181"/>
      <c r="H65" s="181"/>
      <c r="I65" s="396"/>
      <c r="J65" s="396"/>
      <c r="K65" s="396"/>
      <c r="L65" s="396"/>
      <c r="M65" s="396"/>
      <c r="N65" s="396"/>
      <c r="O65" s="396"/>
      <c r="P65" s="396"/>
      <c r="Q65" s="396"/>
      <c r="R65" s="396"/>
      <c r="S65" s="396"/>
      <c r="T65" s="396"/>
      <c r="U65" s="396"/>
      <c r="V65" s="396"/>
      <c r="W65" s="397"/>
      <c r="X65" s="397"/>
    </row>
    <row r="66" spans="1:26" ht="75" customHeight="1" x14ac:dyDescent="0.25">
      <c r="A66" s="398" t="s">
        <v>283</v>
      </c>
      <c r="B66" s="398">
        <v>11</v>
      </c>
      <c r="C66" s="208" t="s">
        <v>340</v>
      </c>
      <c r="D66" s="196" t="s">
        <v>41</v>
      </c>
      <c r="E66" s="179">
        <v>61</v>
      </c>
      <c r="F66" s="179">
        <f t="shared" si="0"/>
        <v>0.30499999999999999</v>
      </c>
      <c r="G66" s="179"/>
      <c r="H66" s="179">
        <f t="shared" si="1"/>
        <v>0</v>
      </c>
      <c r="I66" s="396" t="s">
        <v>303</v>
      </c>
      <c r="J66" s="396">
        <v>1019032443</v>
      </c>
      <c r="K66" s="396" t="s">
        <v>203</v>
      </c>
      <c r="L66" s="396" t="s">
        <v>208</v>
      </c>
      <c r="M66" s="396">
        <v>2013</v>
      </c>
      <c r="N66" s="396" t="s">
        <v>135</v>
      </c>
      <c r="O66" s="396" t="s">
        <v>187</v>
      </c>
      <c r="P66" s="396">
        <v>41694</v>
      </c>
      <c r="Q66" s="396">
        <v>41972</v>
      </c>
      <c r="R66" s="396" t="s">
        <v>199</v>
      </c>
      <c r="S66" s="396" t="s">
        <v>134</v>
      </c>
      <c r="T66" s="396" t="s">
        <v>134</v>
      </c>
      <c r="U66" s="396" t="s">
        <v>134</v>
      </c>
      <c r="V66" s="396" t="s">
        <v>134</v>
      </c>
      <c r="W66" s="396" t="s">
        <v>347</v>
      </c>
      <c r="X66" s="389"/>
      <c r="Y66" s="414"/>
      <c r="Z66" s="414"/>
    </row>
    <row r="67" spans="1:26" s="92" customFormat="1" ht="75" x14ac:dyDescent="0.25">
      <c r="A67" s="398"/>
      <c r="B67" s="398"/>
      <c r="C67" s="208" t="s">
        <v>341</v>
      </c>
      <c r="D67" s="196" t="s">
        <v>41</v>
      </c>
      <c r="E67" s="181">
        <v>78</v>
      </c>
      <c r="F67" s="181">
        <f t="shared" si="0"/>
        <v>0.39</v>
      </c>
      <c r="G67" s="181"/>
      <c r="H67" s="181"/>
      <c r="I67" s="396"/>
      <c r="J67" s="396"/>
      <c r="K67" s="396"/>
      <c r="L67" s="396"/>
      <c r="M67" s="396"/>
      <c r="N67" s="396"/>
      <c r="O67" s="396"/>
      <c r="P67" s="396"/>
      <c r="Q67" s="396"/>
      <c r="R67" s="396"/>
      <c r="S67" s="396"/>
      <c r="T67" s="396"/>
      <c r="U67" s="396"/>
      <c r="V67" s="396"/>
      <c r="W67" s="396"/>
      <c r="X67" s="389"/>
      <c r="Y67" s="414"/>
      <c r="Z67" s="414"/>
    </row>
    <row r="68" spans="1:26" ht="75" x14ac:dyDescent="0.25">
      <c r="A68" s="398"/>
      <c r="B68" s="398"/>
      <c r="C68" s="208" t="s">
        <v>342</v>
      </c>
      <c r="D68" s="196" t="s">
        <v>41</v>
      </c>
      <c r="E68" s="179">
        <v>52</v>
      </c>
      <c r="F68" s="179">
        <f t="shared" si="0"/>
        <v>0.26</v>
      </c>
      <c r="G68" s="179"/>
      <c r="H68" s="179">
        <f t="shared" si="1"/>
        <v>0</v>
      </c>
      <c r="I68" s="396"/>
      <c r="J68" s="396"/>
      <c r="K68" s="396"/>
      <c r="L68" s="396"/>
      <c r="M68" s="396"/>
      <c r="N68" s="396"/>
      <c r="O68" s="396"/>
      <c r="P68" s="396"/>
      <c r="Q68" s="396"/>
      <c r="R68" s="396"/>
      <c r="S68" s="396"/>
      <c r="T68" s="396"/>
      <c r="U68" s="396"/>
      <c r="V68" s="396"/>
      <c r="W68" s="396"/>
      <c r="X68" s="389"/>
      <c r="Y68" s="414"/>
      <c r="Z68" s="414"/>
    </row>
    <row r="69" spans="1:26" x14ac:dyDescent="0.25">
      <c r="E69" s="179"/>
      <c r="F69" s="179">
        <f t="shared" si="0"/>
        <v>0</v>
      </c>
      <c r="G69" s="179"/>
      <c r="H69" s="179">
        <f t="shared" si="1"/>
        <v>0</v>
      </c>
      <c r="I69" s="95"/>
      <c r="J69" s="95"/>
      <c r="K69" s="95"/>
      <c r="L69" s="95"/>
      <c r="M69" s="95"/>
      <c r="N69" s="95"/>
      <c r="O69" s="95"/>
      <c r="P69" s="95"/>
      <c r="Q69" s="95"/>
      <c r="R69" s="95"/>
      <c r="S69" s="95"/>
      <c r="T69" s="95"/>
      <c r="U69" s="95"/>
      <c r="V69" s="95"/>
      <c r="W69" s="95"/>
      <c r="X69" s="95"/>
    </row>
    <row r="70" spans="1:26" x14ac:dyDescent="0.25">
      <c r="E70" s="179"/>
      <c r="F70" s="179">
        <f t="shared" si="0"/>
        <v>0</v>
      </c>
      <c r="G70" s="179"/>
      <c r="H70" s="179">
        <f t="shared" si="1"/>
        <v>0</v>
      </c>
      <c r="I70" s="95"/>
      <c r="J70" s="95"/>
      <c r="K70" s="95"/>
      <c r="L70" s="95"/>
      <c r="M70" s="95"/>
      <c r="N70" s="95"/>
      <c r="O70" s="95"/>
      <c r="P70" s="95"/>
      <c r="Q70" s="95"/>
      <c r="R70" s="95"/>
      <c r="S70" s="95"/>
      <c r="T70" s="95"/>
      <c r="U70" s="95"/>
      <c r="V70" s="95"/>
      <c r="W70" s="95"/>
      <c r="X70" s="95"/>
    </row>
    <row r="71" spans="1:26" x14ac:dyDescent="0.25">
      <c r="E71" s="179"/>
      <c r="F71" s="179">
        <f t="shared" si="0"/>
        <v>0</v>
      </c>
      <c r="G71" s="179"/>
      <c r="H71" s="179">
        <f t="shared" si="1"/>
        <v>0</v>
      </c>
    </row>
    <row r="72" spans="1:26" x14ac:dyDescent="0.25">
      <c r="E72" s="179"/>
      <c r="F72" s="179">
        <f t="shared" si="0"/>
        <v>0</v>
      </c>
      <c r="G72" s="179"/>
      <c r="H72" s="179">
        <f t="shared" si="1"/>
        <v>0</v>
      </c>
    </row>
    <row r="73" spans="1:26" x14ac:dyDescent="0.25">
      <c r="E73" s="179"/>
      <c r="F73" s="179">
        <f t="shared" si="0"/>
        <v>0</v>
      </c>
      <c r="G73" s="179"/>
      <c r="H73" s="179">
        <f t="shared" si="1"/>
        <v>0</v>
      </c>
    </row>
    <row r="74" spans="1:26" x14ac:dyDescent="0.25">
      <c r="E74" s="179"/>
      <c r="F74" s="179">
        <f t="shared" si="0"/>
        <v>0</v>
      </c>
      <c r="G74" s="179"/>
      <c r="H74" s="179">
        <f t="shared" si="1"/>
        <v>0</v>
      </c>
    </row>
    <row r="75" spans="1:26" x14ac:dyDescent="0.25">
      <c r="E75" s="179"/>
      <c r="F75" s="179">
        <f t="shared" si="0"/>
        <v>0</v>
      </c>
      <c r="G75" s="179"/>
      <c r="H75" s="179">
        <f t="shared" si="1"/>
        <v>0</v>
      </c>
    </row>
    <row r="76" spans="1:26" x14ac:dyDescent="0.25">
      <c r="E76" s="179"/>
      <c r="F76" s="179">
        <f t="shared" si="0"/>
        <v>0</v>
      </c>
      <c r="G76" s="179"/>
      <c r="H76" s="179">
        <f t="shared" si="1"/>
        <v>0</v>
      </c>
    </row>
    <row r="77" spans="1:26" x14ac:dyDescent="0.25">
      <c r="E77" s="179"/>
      <c r="F77" s="179">
        <f t="shared" si="0"/>
        <v>0</v>
      </c>
      <c r="G77" s="179"/>
      <c r="H77" s="179">
        <f t="shared" si="1"/>
        <v>0</v>
      </c>
    </row>
    <row r="78" spans="1:26" x14ac:dyDescent="0.25">
      <c r="E78" s="179"/>
      <c r="F78" s="179">
        <f t="shared" si="0"/>
        <v>0</v>
      </c>
      <c r="G78" s="179"/>
      <c r="H78" s="179">
        <f t="shared" si="1"/>
        <v>0</v>
      </c>
    </row>
    <row r="79" spans="1:26" x14ac:dyDescent="0.25">
      <c r="E79" s="179"/>
      <c r="F79" s="179">
        <f t="shared" si="0"/>
        <v>0</v>
      </c>
      <c r="G79" s="179"/>
      <c r="H79" s="179">
        <f t="shared" si="1"/>
        <v>0</v>
      </c>
    </row>
    <row r="80" spans="1:26" x14ac:dyDescent="0.25">
      <c r="E80" s="179"/>
      <c r="F80" s="179">
        <f t="shared" si="0"/>
        <v>0</v>
      </c>
      <c r="G80" s="179"/>
      <c r="H80" s="179">
        <f t="shared" si="1"/>
        <v>0</v>
      </c>
    </row>
    <row r="81" spans="5:8" x14ac:dyDescent="0.25">
      <c r="E81" s="179"/>
      <c r="F81" s="179">
        <f t="shared" si="0"/>
        <v>0</v>
      </c>
      <c r="G81" s="179"/>
      <c r="H81" s="179">
        <f t="shared" si="1"/>
        <v>0</v>
      </c>
    </row>
    <row r="82" spans="5:8" x14ac:dyDescent="0.25">
      <c r="E82" s="179"/>
      <c r="F82" s="179">
        <f t="shared" si="0"/>
        <v>0</v>
      </c>
      <c r="G82" s="179"/>
      <c r="H82" s="179">
        <f t="shared" si="1"/>
        <v>0</v>
      </c>
    </row>
    <row r="83" spans="5:8" x14ac:dyDescent="0.25">
      <c r="E83" s="179"/>
      <c r="F83" s="179">
        <f t="shared" si="0"/>
        <v>0</v>
      </c>
      <c r="G83" s="179"/>
      <c r="H83" s="179">
        <f t="shared" si="1"/>
        <v>0</v>
      </c>
    </row>
    <row r="84" spans="5:8" x14ac:dyDescent="0.25">
      <c r="E84" s="179"/>
      <c r="F84" s="179">
        <f t="shared" si="0"/>
        <v>0</v>
      </c>
      <c r="G84" s="179"/>
      <c r="H84" s="179">
        <f t="shared" si="1"/>
        <v>0</v>
      </c>
    </row>
    <row r="85" spans="5:8" x14ac:dyDescent="0.25">
      <c r="E85" s="179"/>
      <c r="F85" s="179">
        <f t="shared" si="0"/>
        <v>0</v>
      </c>
      <c r="G85" s="179"/>
      <c r="H85" s="179">
        <f t="shared" si="1"/>
        <v>0</v>
      </c>
    </row>
    <row r="86" spans="5:8" x14ac:dyDescent="0.25">
      <c r="E86" s="179"/>
      <c r="F86" s="179">
        <f t="shared" si="0"/>
        <v>0</v>
      </c>
      <c r="G86" s="179"/>
      <c r="H86" s="179">
        <f t="shared" si="1"/>
        <v>0</v>
      </c>
    </row>
    <row r="87" spans="5:8" x14ac:dyDescent="0.25">
      <c r="E87" s="179"/>
      <c r="F87" s="179">
        <f t="shared" si="0"/>
        <v>0</v>
      </c>
      <c r="G87" s="179"/>
      <c r="H87" s="179">
        <f t="shared" si="1"/>
        <v>0</v>
      </c>
    </row>
    <row r="88" spans="5:8" x14ac:dyDescent="0.25">
      <c r="E88" s="179"/>
      <c r="F88" s="179">
        <f t="shared" si="0"/>
        <v>0</v>
      </c>
      <c r="G88" s="179"/>
      <c r="H88" s="179">
        <f t="shared" si="1"/>
        <v>0</v>
      </c>
    </row>
    <row r="89" spans="5:8" x14ac:dyDescent="0.25">
      <c r="E89" s="179"/>
      <c r="F89" s="179">
        <f t="shared" si="0"/>
        <v>0</v>
      </c>
      <c r="G89" s="179"/>
      <c r="H89" s="179">
        <f t="shared" si="1"/>
        <v>0</v>
      </c>
    </row>
    <row r="90" spans="5:8" x14ac:dyDescent="0.25">
      <c r="E90" s="179"/>
      <c r="F90" s="179">
        <f t="shared" si="0"/>
        <v>0</v>
      </c>
      <c r="G90" s="179"/>
      <c r="H90" s="179">
        <f t="shared" si="1"/>
        <v>0</v>
      </c>
    </row>
    <row r="91" spans="5:8" x14ac:dyDescent="0.25">
      <c r="E91" s="179"/>
      <c r="F91" s="179">
        <f t="shared" ref="F91:F154" si="2">E91/200</f>
        <v>0</v>
      </c>
      <c r="G91" s="179"/>
      <c r="H91" s="179">
        <f t="shared" ref="H91:H154" si="3">G91/150</f>
        <v>0</v>
      </c>
    </row>
    <row r="92" spans="5:8" x14ac:dyDescent="0.25">
      <c r="E92" s="179"/>
      <c r="F92" s="179">
        <f t="shared" si="2"/>
        <v>0</v>
      </c>
      <c r="G92" s="179"/>
      <c r="H92" s="179">
        <f t="shared" si="3"/>
        <v>0</v>
      </c>
    </row>
    <row r="93" spans="5:8" x14ac:dyDescent="0.25">
      <c r="E93" s="179"/>
      <c r="F93" s="179">
        <f t="shared" si="2"/>
        <v>0</v>
      </c>
      <c r="G93" s="179"/>
      <c r="H93" s="179">
        <f t="shared" si="3"/>
        <v>0</v>
      </c>
    </row>
    <row r="94" spans="5:8" x14ac:dyDescent="0.25">
      <c r="E94" s="179"/>
      <c r="F94" s="179">
        <f t="shared" si="2"/>
        <v>0</v>
      </c>
      <c r="G94" s="179"/>
      <c r="H94" s="179">
        <f t="shared" si="3"/>
        <v>0</v>
      </c>
    </row>
    <row r="95" spans="5:8" x14ac:dyDescent="0.25">
      <c r="E95" s="179"/>
      <c r="F95" s="179">
        <f t="shared" si="2"/>
        <v>0</v>
      </c>
      <c r="G95" s="179"/>
      <c r="H95" s="179">
        <f t="shared" si="3"/>
        <v>0</v>
      </c>
    </row>
    <row r="96" spans="5:8" x14ac:dyDescent="0.25">
      <c r="E96" s="179"/>
      <c r="F96" s="179">
        <f t="shared" si="2"/>
        <v>0</v>
      </c>
      <c r="G96" s="179"/>
      <c r="H96" s="179">
        <f t="shared" si="3"/>
        <v>0</v>
      </c>
    </row>
    <row r="97" spans="5:8" x14ac:dyDescent="0.25">
      <c r="E97" s="179"/>
      <c r="F97" s="179">
        <f t="shared" si="2"/>
        <v>0</v>
      </c>
      <c r="G97" s="179"/>
      <c r="H97" s="179">
        <f t="shared" si="3"/>
        <v>0</v>
      </c>
    </row>
    <row r="98" spans="5:8" x14ac:dyDescent="0.25">
      <c r="E98" s="179"/>
      <c r="F98" s="179">
        <f t="shared" si="2"/>
        <v>0</v>
      </c>
      <c r="G98" s="179"/>
      <c r="H98" s="179">
        <f t="shared" si="3"/>
        <v>0</v>
      </c>
    </row>
    <row r="99" spans="5:8" x14ac:dyDescent="0.25">
      <c r="E99" s="179"/>
      <c r="F99" s="179">
        <f t="shared" si="2"/>
        <v>0</v>
      </c>
      <c r="G99" s="179"/>
      <c r="H99" s="179">
        <f t="shared" si="3"/>
        <v>0</v>
      </c>
    </row>
    <row r="100" spans="5:8" x14ac:dyDescent="0.25">
      <c r="E100" s="179"/>
      <c r="F100" s="179">
        <f t="shared" si="2"/>
        <v>0</v>
      </c>
      <c r="G100" s="179"/>
      <c r="H100" s="179">
        <f t="shared" si="3"/>
        <v>0</v>
      </c>
    </row>
    <row r="101" spans="5:8" x14ac:dyDescent="0.25">
      <c r="E101" s="179"/>
      <c r="F101" s="179">
        <f t="shared" si="2"/>
        <v>0</v>
      </c>
      <c r="G101" s="179"/>
      <c r="H101" s="179">
        <f t="shared" si="3"/>
        <v>0</v>
      </c>
    </row>
    <row r="102" spans="5:8" x14ac:dyDescent="0.25">
      <c r="E102" s="179"/>
      <c r="F102" s="179">
        <f t="shared" si="2"/>
        <v>0</v>
      </c>
      <c r="G102" s="179"/>
      <c r="H102" s="179">
        <f t="shared" si="3"/>
        <v>0</v>
      </c>
    </row>
    <row r="103" spans="5:8" x14ac:dyDescent="0.25">
      <c r="E103" s="179"/>
      <c r="F103" s="179">
        <f t="shared" si="2"/>
        <v>0</v>
      </c>
      <c r="G103" s="179"/>
      <c r="H103" s="179">
        <f t="shared" si="3"/>
        <v>0</v>
      </c>
    </row>
    <row r="104" spans="5:8" x14ac:dyDescent="0.25">
      <c r="E104" s="179"/>
      <c r="F104" s="179">
        <f t="shared" si="2"/>
        <v>0</v>
      </c>
      <c r="G104" s="179"/>
      <c r="H104" s="179">
        <f t="shared" si="3"/>
        <v>0</v>
      </c>
    </row>
    <row r="105" spans="5:8" x14ac:dyDescent="0.25">
      <c r="E105" s="179"/>
      <c r="F105" s="179">
        <f t="shared" si="2"/>
        <v>0</v>
      </c>
      <c r="G105" s="179"/>
      <c r="H105" s="179">
        <f t="shared" si="3"/>
        <v>0</v>
      </c>
    </row>
    <row r="106" spans="5:8" x14ac:dyDescent="0.25">
      <c r="E106" s="179"/>
      <c r="F106" s="179">
        <f t="shared" si="2"/>
        <v>0</v>
      </c>
      <c r="G106" s="179"/>
      <c r="H106" s="179">
        <f t="shared" si="3"/>
        <v>0</v>
      </c>
    </row>
    <row r="107" spans="5:8" x14ac:dyDescent="0.25">
      <c r="E107" s="179"/>
      <c r="F107" s="179">
        <f t="shared" si="2"/>
        <v>0</v>
      </c>
      <c r="G107" s="179"/>
      <c r="H107" s="179">
        <f t="shared" si="3"/>
        <v>0</v>
      </c>
    </row>
    <row r="108" spans="5:8" x14ac:dyDescent="0.25">
      <c r="E108" s="179"/>
      <c r="F108" s="179">
        <f t="shared" si="2"/>
        <v>0</v>
      </c>
      <c r="G108" s="179"/>
      <c r="H108" s="179">
        <f t="shared" si="3"/>
        <v>0</v>
      </c>
    </row>
    <row r="109" spans="5:8" x14ac:dyDescent="0.25">
      <c r="E109" s="179"/>
      <c r="F109" s="179">
        <f t="shared" si="2"/>
        <v>0</v>
      </c>
      <c r="G109" s="179"/>
      <c r="H109" s="179">
        <f t="shared" si="3"/>
        <v>0</v>
      </c>
    </row>
    <row r="110" spans="5:8" x14ac:dyDescent="0.25">
      <c r="E110" s="179"/>
      <c r="F110" s="179">
        <f t="shared" si="2"/>
        <v>0</v>
      </c>
      <c r="G110" s="179"/>
      <c r="H110" s="179">
        <f t="shared" si="3"/>
        <v>0</v>
      </c>
    </row>
    <row r="111" spans="5:8" x14ac:dyDescent="0.25">
      <c r="E111" s="179"/>
      <c r="F111" s="179">
        <f t="shared" si="2"/>
        <v>0</v>
      </c>
      <c r="G111" s="179"/>
      <c r="H111" s="179">
        <f t="shared" si="3"/>
        <v>0</v>
      </c>
    </row>
    <row r="112" spans="5:8" x14ac:dyDescent="0.25">
      <c r="E112" s="179"/>
      <c r="F112" s="179">
        <f t="shared" si="2"/>
        <v>0</v>
      </c>
      <c r="G112" s="179"/>
      <c r="H112" s="179">
        <f t="shared" si="3"/>
        <v>0</v>
      </c>
    </row>
    <row r="113" spans="5:8" x14ac:dyDescent="0.25">
      <c r="E113" s="179"/>
      <c r="F113" s="179">
        <f t="shared" si="2"/>
        <v>0</v>
      </c>
      <c r="G113" s="179"/>
      <c r="H113" s="179">
        <f t="shared" si="3"/>
        <v>0</v>
      </c>
    </row>
    <row r="114" spans="5:8" x14ac:dyDescent="0.25">
      <c r="E114" s="179"/>
      <c r="F114" s="179">
        <f t="shared" si="2"/>
        <v>0</v>
      </c>
      <c r="G114" s="179"/>
      <c r="H114" s="179">
        <f t="shared" si="3"/>
        <v>0</v>
      </c>
    </row>
    <row r="115" spans="5:8" x14ac:dyDescent="0.25">
      <c r="E115" s="179"/>
      <c r="F115" s="179">
        <f t="shared" si="2"/>
        <v>0</v>
      </c>
      <c r="G115" s="179"/>
      <c r="H115" s="179">
        <f t="shared" si="3"/>
        <v>0</v>
      </c>
    </row>
    <row r="116" spans="5:8" x14ac:dyDescent="0.25">
      <c r="E116" s="179"/>
      <c r="F116" s="179">
        <f t="shared" si="2"/>
        <v>0</v>
      </c>
      <c r="G116" s="179"/>
      <c r="H116" s="179">
        <f t="shared" si="3"/>
        <v>0</v>
      </c>
    </row>
    <row r="117" spans="5:8" x14ac:dyDescent="0.25">
      <c r="E117" s="179"/>
      <c r="F117" s="179">
        <f t="shared" si="2"/>
        <v>0</v>
      </c>
      <c r="G117" s="179"/>
      <c r="H117" s="179">
        <f t="shared" si="3"/>
        <v>0</v>
      </c>
    </row>
    <row r="118" spans="5:8" x14ac:dyDescent="0.25">
      <c r="E118" s="179"/>
      <c r="F118" s="179">
        <f t="shared" si="2"/>
        <v>0</v>
      </c>
      <c r="G118" s="179"/>
      <c r="H118" s="179">
        <f t="shared" si="3"/>
        <v>0</v>
      </c>
    </row>
    <row r="119" spans="5:8" x14ac:dyDescent="0.25">
      <c r="E119" s="179"/>
      <c r="F119" s="179">
        <f t="shared" si="2"/>
        <v>0</v>
      </c>
      <c r="G119" s="179"/>
      <c r="H119" s="179">
        <f t="shared" si="3"/>
        <v>0</v>
      </c>
    </row>
    <row r="120" spans="5:8" x14ac:dyDescent="0.25">
      <c r="E120" s="179"/>
      <c r="F120" s="179">
        <f t="shared" si="2"/>
        <v>0</v>
      </c>
      <c r="G120" s="179"/>
      <c r="H120" s="179">
        <f t="shared" si="3"/>
        <v>0</v>
      </c>
    </row>
    <row r="121" spans="5:8" x14ac:dyDescent="0.25">
      <c r="E121" s="179"/>
      <c r="F121" s="179">
        <f t="shared" si="2"/>
        <v>0</v>
      </c>
      <c r="G121" s="179"/>
      <c r="H121" s="179">
        <f t="shared" si="3"/>
        <v>0</v>
      </c>
    </row>
    <row r="122" spans="5:8" x14ac:dyDescent="0.25">
      <c r="E122" s="179"/>
      <c r="F122" s="179">
        <f t="shared" si="2"/>
        <v>0</v>
      </c>
      <c r="G122" s="179"/>
      <c r="H122" s="179">
        <f t="shared" si="3"/>
        <v>0</v>
      </c>
    </row>
    <row r="123" spans="5:8" x14ac:dyDescent="0.25">
      <c r="E123" s="179"/>
      <c r="F123" s="179">
        <f t="shared" si="2"/>
        <v>0</v>
      </c>
      <c r="G123" s="179"/>
      <c r="H123" s="179">
        <f t="shared" si="3"/>
        <v>0</v>
      </c>
    </row>
    <row r="124" spans="5:8" x14ac:dyDescent="0.25">
      <c r="E124" s="179"/>
      <c r="F124" s="179">
        <f t="shared" si="2"/>
        <v>0</v>
      </c>
      <c r="G124" s="179"/>
      <c r="H124" s="179">
        <f t="shared" si="3"/>
        <v>0</v>
      </c>
    </row>
    <row r="125" spans="5:8" x14ac:dyDescent="0.25">
      <c r="E125" s="179"/>
      <c r="F125" s="179">
        <f t="shared" si="2"/>
        <v>0</v>
      </c>
      <c r="G125" s="179"/>
      <c r="H125" s="179">
        <f t="shared" si="3"/>
        <v>0</v>
      </c>
    </row>
    <row r="126" spans="5:8" x14ac:dyDescent="0.25">
      <c r="E126" s="179"/>
      <c r="F126" s="179">
        <f t="shared" si="2"/>
        <v>0</v>
      </c>
      <c r="G126" s="179"/>
      <c r="H126" s="179">
        <f t="shared" si="3"/>
        <v>0</v>
      </c>
    </row>
    <row r="127" spans="5:8" x14ac:dyDescent="0.25">
      <c r="E127" s="179"/>
      <c r="F127" s="179">
        <f t="shared" si="2"/>
        <v>0</v>
      </c>
      <c r="G127" s="179"/>
      <c r="H127" s="179">
        <f t="shared" si="3"/>
        <v>0</v>
      </c>
    </row>
    <row r="128" spans="5:8" x14ac:dyDescent="0.25">
      <c r="E128" s="179"/>
      <c r="F128" s="179">
        <f t="shared" si="2"/>
        <v>0</v>
      </c>
      <c r="G128" s="179"/>
      <c r="H128" s="179">
        <f t="shared" si="3"/>
        <v>0</v>
      </c>
    </row>
    <row r="129" spans="5:8" x14ac:dyDescent="0.25">
      <c r="E129" s="179"/>
      <c r="F129" s="179">
        <f t="shared" si="2"/>
        <v>0</v>
      </c>
      <c r="G129" s="179"/>
      <c r="H129" s="179">
        <f t="shared" si="3"/>
        <v>0</v>
      </c>
    </row>
    <row r="130" spans="5:8" x14ac:dyDescent="0.25">
      <c r="E130" s="179"/>
      <c r="F130" s="179">
        <f t="shared" si="2"/>
        <v>0</v>
      </c>
      <c r="G130" s="179"/>
      <c r="H130" s="179">
        <f t="shared" si="3"/>
        <v>0</v>
      </c>
    </row>
    <row r="131" spans="5:8" x14ac:dyDescent="0.25">
      <c r="E131" s="179"/>
      <c r="F131" s="179">
        <f t="shared" si="2"/>
        <v>0</v>
      </c>
      <c r="G131" s="179"/>
      <c r="H131" s="179">
        <f t="shared" si="3"/>
        <v>0</v>
      </c>
    </row>
    <row r="132" spans="5:8" x14ac:dyDescent="0.25">
      <c r="E132" s="179"/>
      <c r="F132" s="179">
        <f t="shared" si="2"/>
        <v>0</v>
      </c>
      <c r="G132" s="179"/>
      <c r="H132" s="179">
        <f t="shared" si="3"/>
        <v>0</v>
      </c>
    </row>
    <row r="133" spans="5:8" x14ac:dyDescent="0.25">
      <c r="E133" s="179"/>
      <c r="F133" s="179">
        <f t="shared" si="2"/>
        <v>0</v>
      </c>
      <c r="G133" s="179"/>
      <c r="H133" s="179">
        <f t="shared" si="3"/>
        <v>0</v>
      </c>
    </row>
    <row r="134" spans="5:8" x14ac:dyDescent="0.25">
      <c r="E134" s="179"/>
      <c r="F134" s="179">
        <f t="shared" si="2"/>
        <v>0</v>
      </c>
      <c r="G134" s="179"/>
      <c r="H134" s="179">
        <f t="shared" si="3"/>
        <v>0</v>
      </c>
    </row>
    <row r="135" spans="5:8" x14ac:dyDescent="0.25">
      <c r="E135" s="179"/>
      <c r="F135" s="179">
        <f t="shared" si="2"/>
        <v>0</v>
      </c>
      <c r="G135" s="179"/>
      <c r="H135" s="179">
        <f t="shared" si="3"/>
        <v>0</v>
      </c>
    </row>
    <row r="136" spans="5:8" x14ac:dyDescent="0.25">
      <c r="E136" s="179"/>
      <c r="F136" s="179">
        <f t="shared" si="2"/>
        <v>0</v>
      </c>
      <c r="G136" s="179"/>
      <c r="H136" s="179">
        <f t="shared" si="3"/>
        <v>0</v>
      </c>
    </row>
    <row r="137" spans="5:8" x14ac:dyDescent="0.25">
      <c r="E137" s="179"/>
      <c r="F137" s="179">
        <f t="shared" si="2"/>
        <v>0</v>
      </c>
      <c r="G137" s="179"/>
      <c r="H137" s="179">
        <f t="shared" si="3"/>
        <v>0</v>
      </c>
    </row>
    <row r="138" spans="5:8" x14ac:dyDescent="0.25">
      <c r="E138" s="179"/>
      <c r="F138" s="179">
        <f t="shared" si="2"/>
        <v>0</v>
      </c>
      <c r="G138" s="179"/>
      <c r="H138" s="179">
        <f t="shared" si="3"/>
        <v>0</v>
      </c>
    </row>
    <row r="139" spans="5:8" x14ac:dyDescent="0.25">
      <c r="E139" s="179"/>
      <c r="F139" s="179">
        <f t="shared" si="2"/>
        <v>0</v>
      </c>
      <c r="G139" s="179"/>
      <c r="H139" s="179">
        <f t="shared" si="3"/>
        <v>0</v>
      </c>
    </row>
    <row r="140" spans="5:8" x14ac:dyDescent="0.25">
      <c r="E140" s="179"/>
      <c r="F140" s="179">
        <f t="shared" si="2"/>
        <v>0</v>
      </c>
      <c r="G140" s="179"/>
      <c r="H140" s="179">
        <f t="shared" si="3"/>
        <v>0</v>
      </c>
    </row>
    <row r="141" spans="5:8" x14ac:dyDescent="0.25">
      <c r="E141" s="179"/>
      <c r="F141" s="179">
        <f t="shared" si="2"/>
        <v>0</v>
      </c>
      <c r="G141" s="179"/>
      <c r="H141" s="179">
        <f t="shared" si="3"/>
        <v>0</v>
      </c>
    </row>
    <row r="142" spans="5:8" x14ac:dyDescent="0.25">
      <c r="E142" s="179"/>
      <c r="F142" s="179">
        <f t="shared" si="2"/>
        <v>0</v>
      </c>
      <c r="G142" s="179"/>
      <c r="H142" s="179">
        <f t="shared" si="3"/>
        <v>0</v>
      </c>
    </row>
    <row r="143" spans="5:8" x14ac:dyDescent="0.25">
      <c r="E143" s="179"/>
      <c r="F143" s="179">
        <f t="shared" si="2"/>
        <v>0</v>
      </c>
      <c r="G143" s="179"/>
      <c r="H143" s="179">
        <f t="shared" si="3"/>
        <v>0</v>
      </c>
    </row>
    <row r="144" spans="5:8" x14ac:dyDescent="0.25">
      <c r="E144" s="179"/>
      <c r="F144" s="179">
        <f t="shared" si="2"/>
        <v>0</v>
      </c>
      <c r="G144" s="179"/>
      <c r="H144" s="179">
        <f t="shared" si="3"/>
        <v>0</v>
      </c>
    </row>
    <row r="145" spans="5:8" x14ac:dyDescent="0.25">
      <c r="E145" s="179"/>
      <c r="F145" s="179">
        <f t="shared" si="2"/>
        <v>0</v>
      </c>
      <c r="G145" s="179"/>
      <c r="H145" s="179">
        <f t="shared" si="3"/>
        <v>0</v>
      </c>
    </row>
    <row r="146" spans="5:8" x14ac:dyDescent="0.25">
      <c r="E146" s="179"/>
      <c r="F146" s="179">
        <f t="shared" si="2"/>
        <v>0</v>
      </c>
      <c r="G146" s="179"/>
      <c r="H146" s="179">
        <f t="shared" si="3"/>
        <v>0</v>
      </c>
    </row>
    <row r="147" spans="5:8" x14ac:dyDescent="0.25">
      <c r="E147" s="179"/>
      <c r="F147" s="179">
        <f t="shared" si="2"/>
        <v>0</v>
      </c>
      <c r="G147" s="179"/>
      <c r="H147" s="179">
        <f t="shared" si="3"/>
        <v>0</v>
      </c>
    </row>
    <row r="148" spans="5:8" x14ac:dyDescent="0.25">
      <c r="E148" s="179"/>
      <c r="F148" s="179">
        <f t="shared" si="2"/>
        <v>0</v>
      </c>
      <c r="G148" s="179"/>
      <c r="H148" s="179">
        <f t="shared" si="3"/>
        <v>0</v>
      </c>
    </row>
    <row r="149" spans="5:8" x14ac:dyDescent="0.25">
      <c r="E149" s="179"/>
      <c r="F149" s="179">
        <f t="shared" si="2"/>
        <v>0</v>
      </c>
      <c r="G149" s="179"/>
      <c r="H149" s="179">
        <f t="shared" si="3"/>
        <v>0</v>
      </c>
    </row>
    <row r="150" spans="5:8" x14ac:dyDescent="0.25">
      <c r="E150" s="179"/>
      <c r="F150" s="179">
        <f t="shared" si="2"/>
        <v>0</v>
      </c>
      <c r="G150" s="179"/>
      <c r="H150" s="179">
        <f t="shared" si="3"/>
        <v>0</v>
      </c>
    </row>
    <row r="151" spans="5:8" x14ac:dyDescent="0.25">
      <c r="E151" s="179"/>
      <c r="F151" s="179">
        <f t="shared" si="2"/>
        <v>0</v>
      </c>
      <c r="G151" s="179"/>
      <c r="H151" s="179">
        <f t="shared" si="3"/>
        <v>0</v>
      </c>
    </row>
    <row r="152" spans="5:8" x14ac:dyDescent="0.25">
      <c r="E152" s="179"/>
      <c r="F152" s="179">
        <f t="shared" si="2"/>
        <v>0</v>
      </c>
      <c r="G152" s="179"/>
      <c r="H152" s="179">
        <f t="shared" si="3"/>
        <v>0</v>
      </c>
    </row>
    <row r="153" spans="5:8" x14ac:dyDescent="0.25">
      <c r="E153" s="179"/>
      <c r="F153" s="179">
        <f t="shared" si="2"/>
        <v>0</v>
      </c>
      <c r="G153" s="179"/>
      <c r="H153" s="179">
        <f t="shared" si="3"/>
        <v>0</v>
      </c>
    </row>
    <row r="154" spans="5:8" x14ac:dyDescent="0.25">
      <c r="E154" s="179"/>
      <c r="F154" s="179">
        <f t="shared" si="2"/>
        <v>0</v>
      </c>
      <c r="G154" s="179"/>
      <c r="H154" s="179">
        <f t="shared" si="3"/>
        <v>0</v>
      </c>
    </row>
    <row r="155" spans="5:8" x14ac:dyDescent="0.25">
      <c r="E155" s="179"/>
      <c r="F155" s="179">
        <f t="shared" ref="F155:F213" si="4">E155/200</f>
        <v>0</v>
      </c>
      <c r="G155" s="179"/>
      <c r="H155" s="179">
        <f t="shared" ref="H155:H213" si="5">G155/150</f>
        <v>0</v>
      </c>
    </row>
    <row r="156" spans="5:8" x14ac:dyDescent="0.25">
      <c r="E156" s="179"/>
      <c r="F156" s="179">
        <f t="shared" si="4"/>
        <v>0</v>
      </c>
      <c r="G156" s="179"/>
      <c r="H156" s="179">
        <f t="shared" si="5"/>
        <v>0</v>
      </c>
    </row>
    <row r="157" spans="5:8" x14ac:dyDescent="0.25">
      <c r="E157" s="179"/>
      <c r="F157" s="179">
        <f t="shared" si="4"/>
        <v>0</v>
      </c>
      <c r="G157" s="179"/>
      <c r="H157" s="179">
        <f t="shared" si="5"/>
        <v>0</v>
      </c>
    </row>
    <row r="158" spans="5:8" x14ac:dyDescent="0.25">
      <c r="E158" s="179"/>
      <c r="F158" s="179">
        <f t="shared" si="4"/>
        <v>0</v>
      </c>
      <c r="G158" s="179"/>
      <c r="H158" s="179">
        <f t="shared" si="5"/>
        <v>0</v>
      </c>
    </row>
    <row r="159" spans="5:8" x14ac:dyDescent="0.25">
      <c r="E159" s="179"/>
      <c r="F159" s="179">
        <f t="shared" si="4"/>
        <v>0</v>
      </c>
      <c r="G159" s="179"/>
      <c r="H159" s="179">
        <f t="shared" si="5"/>
        <v>0</v>
      </c>
    </row>
    <row r="160" spans="5:8" x14ac:dyDescent="0.25">
      <c r="E160" s="179"/>
      <c r="F160" s="179">
        <f t="shared" si="4"/>
        <v>0</v>
      </c>
      <c r="G160" s="179"/>
      <c r="H160" s="179">
        <f t="shared" si="5"/>
        <v>0</v>
      </c>
    </row>
    <row r="161" spans="5:8" x14ac:dyDescent="0.25">
      <c r="E161" s="179"/>
      <c r="F161" s="179">
        <f t="shared" si="4"/>
        <v>0</v>
      </c>
      <c r="G161" s="179"/>
      <c r="H161" s="179">
        <f t="shared" si="5"/>
        <v>0</v>
      </c>
    </row>
    <row r="162" spans="5:8" x14ac:dyDescent="0.25">
      <c r="E162" s="179"/>
      <c r="F162" s="179">
        <f t="shared" si="4"/>
        <v>0</v>
      </c>
      <c r="G162" s="179"/>
      <c r="H162" s="179">
        <f t="shared" si="5"/>
        <v>0</v>
      </c>
    </row>
    <row r="163" spans="5:8" x14ac:dyDescent="0.25">
      <c r="E163" s="179"/>
      <c r="F163" s="179">
        <f t="shared" si="4"/>
        <v>0</v>
      </c>
      <c r="G163" s="179"/>
      <c r="H163" s="179">
        <f t="shared" si="5"/>
        <v>0</v>
      </c>
    </row>
    <row r="164" spans="5:8" x14ac:dyDescent="0.25">
      <c r="E164" s="179"/>
      <c r="F164" s="179">
        <f t="shared" si="4"/>
        <v>0</v>
      </c>
      <c r="G164" s="179"/>
      <c r="H164" s="179">
        <f t="shared" si="5"/>
        <v>0</v>
      </c>
    </row>
    <row r="165" spans="5:8" x14ac:dyDescent="0.25">
      <c r="E165" s="179"/>
      <c r="F165" s="179">
        <f t="shared" si="4"/>
        <v>0</v>
      </c>
      <c r="G165" s="179"/>
      <c r="H165" s="179">
        <f t="shared" si="5"/>
        <v>0</v>
      </c>
    </row>
    <row r="166" spans="5:8" x14ac:dyDescent="0.25">
      <c r="E166" s="179"/>
      <c r="F166" s="179">
        <f t="shared" si="4"/>
        <v>0</v>
      </c>
      <c r="G166" s="179"/>
      <c r="H166" s="179">
        <f t="shared" si="5"/>
        <v>0</v>
      </c>
    </row>
    <row r="167" spans="5:8" x14ac:dyDescent="0.25">
      <c r="E167" s="179"/>
      <c r="F167" s="179">
        <f t="shared" si="4"/>
        <v>0</v>
      </c>
      <c r="G167" s="179"/>
      <c r="H167" s="179">
        <f t="shared" si="5"/>
        <v>0</v>
      </c>
    </row>
    <row r="168" spans="5:8" x14ac:dyDescent="0.25">
      <c r="E168" s="179"/>
      <c r="F168" s="179">
        <f t="shared" si="4"/>
        <v>0</v>
      </c>
      <c r="G168" s="179"/>
      <c r="H168" s="179">
        <f t="shared" si="5"/>
        <v>0</v>
      </c>
    </row>
    <row r="169" spans="5:8" x14ac:dyDescent="0.25">
      <c r="E169" s="179"/>
      <c r="F169" s="179">
        <f t="shared" si="4"/>
        <v>0</v>
      </c>
      <c r="G169" s="179"/>
      <c r="H169" s="179">
        <f t="shared" si="5"/>
        <v>0</v>
      </c>
    </row>
    <row r="170" spans="5:8" x14ac:dyDescent="0.25">
      <c r="E170" s="179"/>
      <c r="F170" s="179">
        <f t="shared" si="4"/>
        <v>0</v>
      </c>
      <c r="G170" s="179"/>
      <c r="H170" s="179">
        <f t="shared" si="5"/>
        <v>0</v>
      </c>
    </row>
    <row r="171" spans="5:8" x14ac:dyDescent="0.25">
      <c r="E171" s="179"/>
      <c r="F171" s="179">
        <f t="shared" si="4"/>
        <v>0</v>
      </c>
      <c r="G171" s="179"/>
      <c r="H171" s="179">
        <f t="shared" si="5"/>
        <v>0</v>
      </c>
    </row>
    <row r="172" spans="5:8" x14ac:dyDescent="0.25">
      <c r="E172" s="179"/>
      <c r="F172" s="179">
        <f t="shared" si="4"/>
        <v>0</v>
      </c>
      <c r="G172" s="179"/>
      <c r="H172" s="179">
        <f t="shared" si="5"/>
        <v>0</v>
      </c>
    </row>
    <row r="173" spans="5:8" x14ac:dyDescent="0.25">
      <c r="E173" s="179"/>
      <c r="F173" s="179">
        <f t="shared" si="4"/>
        <v>0</v>
      </c>
      <c r="G173" s="179"/>
      <c r="H173" s="179">
        <f t="shared" si="5"/>
        <v>0</v>
      </c>
    </row>
    <row r="174" spans="5:8" x14ac:dyDescent="0.25">
      <c r="E174" s="179"/>
      <c r="F174" s="179">
        <f t="shared" si="4"/>
        <v>0</v>
      </c>
      <c r="G174" s="179"/>
      <c r="H174" s="179">
        <f t="shared" si="5"/>
        <v>0</v>
      </c>
    </row>
    <row r="175" spans="5:8" x14ac:dyDescent="0.25">
      <c r="E175" s="179"/>
      <c r="F175" s="179">
        <f t="shared" si="4"/>
        <v>0</v>
      </c>
      <c r="G175" s="179"/>
      <c r="H175" s="179">
        <f t="shared" si="5"/>
        <v>0</v>
      </c>
    </row>
    <row r="176" spans="5:8" x14ac:dyDescent="0.25">
      <c r="E176" s="179"/>
      <c r="F176" s="179">
        <f t="shared" si="4"/>
        <v>0</v>
      </c>
      <c r="G176" s="179"/>
      <c r="H176" s="179">
        <f t="shared" si="5"/>
        <v>0</v>
      </c>
    </row>
    <row r="177" spans="5:8" x14ac:dyDescent="0.25">
      <c r="E177" s="179"/>
      <c r="F177" s="179">
        <f t="shared" si="4"/>
        <v>0</v>
      </c>
      <c r="G177" s="179"/>
      <c r="H177" s="179">
        <f t="shared" si="5"/>
        <v>0</v>
      </c>
    </row>
    <row r="178" spans="5:8" x14ac:dyDescent="0.25">
      <c r="E178" s="179"/>
      <c r="F178" s="179">
        <f t="shared" si="4"/>
        <v>0</v>
      </c>
      <c r="G178" s="179"/>
      <c r="H178" s="179">
        <f t="shared" si="5"/>
        <v>0</v>
      </c>
    </row>
    <row r="179" spans="5:8" x14ac:dyDescent="0.25">
      <c r="E179" s="179"/>
      <c r="F179" s="179">
        <f t="shared" si="4"/>
        <v>0</v>
      </c>
      <c r="G179" s="179"/>
      <c r="H179" s="179">
        <f t="shared" si="5"/>
        <v>0</v>
      </c>
    </row>
    <row r="180" spans="5:8" x14ac:dyDescent="0.25">
      <c r="E180" s="179"/>
      <c r="F180" s="179">
        <f t="shared" si="4"/>
        <v>0</v>
      </c>
      <c r="G180" s="179"/>
      <c r="H180" s="179">
        <f t="shared" si="5"/>
        <v>0</v>
      </c>
    </row>
    <row r="181" spans="5:8" x14ac:dyDescent="0.25">
      <c r="E181" s="179"/>
      <c r="F181" s="179">
        <f t="shared" si="4"/>
        <v>0</v>
      </c>
      <c r="G181" s="179"/>
      <c r="H181" s="179">
        <f t="shared" si="5"/>
        <v>0</v>
      </c>
    </row>
    <row r="182" spans="5:8" x14ac:dyDescent="0.25">
      <c r="E182" s="179"/>
      <c r="F182" s="179">
        <f t="shared" si="4"/>
        <v>0</v>
      </c>
      <c r="G182" s="179"/>
      <c r="H182" s="179">
        <f t="shared" si="5"/>
        <v>0</v>
      </c>
    </row>
    <row r="183" spans="5:8" x14ac:dyDescent="0.25">
      <c r="E183" s="179"/>
      <c r="F183" s="179">
        <f t="shared" si="4"/>
        <v>0</v>
      </c>
      <c r="G183" s="179"/>
      <c r="H183" s="179">
        <f t="shared" si="5"/>
        <v>0</v>
      </c>
    </row>
    <row r="184" spans="5:8" x14ac:dyDescent="0.25">
      <c r="E184" s="179"/>
      <c r="F184" s="179">
        <f t="shared" si="4"/>
        <v>0</v>
      </c>
      <c r="G184" s="179"/>
      <c r="H184" s="179">
        <f t="shared" si="5"/>
        <v>0</v>
      </c>
    </row>
    <row r="185" spans="5:8" x14ac:dyDescent="0.25">
      <c r="E185" s="179"/>
      <c r="F185" s="179">
        <f t="shared" si="4"/>
        <v>0</v>
      </c>
      <c r="G185" s="179"/>
      <c r="H185" s="179">
        <f t="shared" si="5"/>
        <v>0</v>
      </c>
    </row>
    <row r="186" spans="5:8" x14ac:dyDescent="0.25">
      <c r="E186" s="179"/>
      <c r="F186" s="179">
        <f t="shared" si="4"/>
        <v>0</v>
      </c>
      <c r="G186" s="179"/>
      <c r="H186" s="179">
        <f t="shared" si="5"/>
        <v>0</v>
      </c>
    </row>
    <row r="187" spans="5:8" x14ac:dyDescent="0.25">
      <c r="E187" s="179"/>
      <c r="F187" s="179">
        <f t="shared" si="4"/>
        <v>0</v>
      </c>
      <c r="G187" s="179"/>
      <c r="H187" s="179">
        <f t="shared" si="5"/>
        <v>0</v>
      </c>
    </row>
    <row r="188" spans="5:8" x14ac:dyDescent="0.25">
      <c r="E188" s="179"/>
      <c r="F188" s="179">
        <f t="shared" si="4"/>
        <v>0</v>
      </c>
      <c r="G188" s="179"/>
      <c r="H188" s="179">
        <f t="shared" si="5"/>
        <v>0</v>
      </c>
    </row>
    <row r="189" spans="5:8" x14ac:dyDescent="0.25">
      <c r="E189" s="179"/>
      <c r="F189" s="179">
        <f t="shared" si="4"/>
        <v>0</v>
      </c>
      <c r="G189" s="179"/>
      <c r="H189" s="179">
        <f t="shared" si="5"/>
        <v>0</v>
      </c>
    </row>
    <row r="190" spans="5:8" x14ac:dyDescent="0.25">
      <c r="E190" s="179"/>
      <c r="F190" s="179">
        <f t="shared" si="4"/>
        <v>0</v>
      </c>
      <c r="G190" s="179"/>
      <c r="H190" s="179">
        <f t="shared" si="5"/>
        <v>0</v>
      </c>
    </row>
    <row r="191" spans="5:8" x14ac:dyDescent="0.25">
      <c r="E191" s="179"/>
      <c r="F191" s="179">
        <f t="shared" si="4"/>
        <v>0</v>
      </c>
      <c r="G191" s="179"/>
      <c r="H191" s="179">
        <f t="shared" si="5"/>
        <v>0</v>
      </c>
    </row>
    <row r="192" spans="5:8" x14ac:dyDescent="0.25">
      <c r="E192" s="179"/>
      <c r="F192" s="179">
        <f t="shared" si="4"/>
        <v>0</v>
      </c>
      <c r="G192" s="179"/>
      <c r="H192" s="179">
        <f t="shared" si="5"/>
        <v>0</v>
      </c>
    </row>
    <row r="193" spans="5:8" x14ac:dyDescent="0.25">
      <c r="E193" s="179"/>
      <c r="F193" s="179">
        <f t="shared" si="4"/>
        <v>0</v>
      </c>
      <c r="G193" s="179"/>
      <c r="H193" s="179">
        <f t="shared" si="5"/>
        <v>0</v>
      </c>
    </row>
    <row r="194" spans="5:8" x14ac:dyDescent="0.25">
      <c r="E194" s="179"/>
      <c r="F194" s="179">
        <f t="shared" si="4"/>
        <v>0</v>
      </c>
      <c r="G194" s="179"/>
      <c r="H194" s="179">
        <f t="shared" si="5"/>
        <v>0</v>
      </c>
    </row>
    <row r="195" spans="5:8" x14ac:dyDescent="0.25">
      <c r="E195" s="179"/>
      <c r="F195" s="179">
        <f t="shared" si="4"/>
        <v>0</v>
      </c>
      <c r="G195" s="179"/>
      <c r="H195" s="179">
        <f t="shared" si="5"/>
        <v>0</v>
      </c>
    </row>
    <row r="196" spans="5:8" x14ac:dyDescent="0.25">
      <c r="E196" s="179"/>
      <c r="F196" s="179">
        <f t="shared" si="4"/>
        <v>0</v>
      </c>
      <c r="G196" s="179"/>
      <c r="H196" s="179">
        <f t="shared" si="5"/>
        <v>0</v>
      </c>
    </row>
    <row r="197" spans="5:8" x14ac:dyDescent="0.25">
      <c r="E197" s="179"/>
      <c r="F197" s="179">
        <f t="shared" si="4"/>
        <v>0</v>
      </c>
      <c r="G197" s="179"/>
      <c r="H197" s="179">
        <f t="shared" si="5"/>
        <v>0</v>
      </c>
    </row>
    <row r="198" spans="5:8" x14ac:dyDescent="0.25">
      <c r="E198" s="179"/>
      <c r="F198" s="179">
        <f t="shared" si="4"/>
        <v>0</v>
      </c>
      <c r="G198" s="179"/>
      <c r="H198" s="179">
        <f t="shared" si="5"/>
        <v>0</v>
      </c>
    </row>
    <row r="199" spans="5:8" x14ac:dyDescent="0.25">
      <c r="E199" s="179"/>
      <c r="F199" s="179">
        <f t="shared" si="4"/>
        <v>0</v>
      </c>
      <c r="G199" s="179"/>
      <c r="H199" s="179">
        <f t="shared" si="5"/>
        <v>0</v>
      </c>
    </row>
    <row r="200" spans="5:8" x14ac:dyDescent="0.25">
      <c r="E200" s="179"/>
      <c r="F200" s="179">
        <f t="shared" si="4"/>
        <v>0</v>
      </c>
      <c r="G200" s="179"/>
      <c r="H200" s="179">
        <f t="shared" si="5"/>
        <v>0</v>
      </c>
    </row>
    <row r="201" spans="5:8" x14ac:dyDescent="0.25">
      <c r="E201" s="179"/>
      <c r="F201" s="179">
        <f t="shared" si="4"/>
        <v>0</v>
      </c>
      <c r="G201" s="179"/>
      <c r="H201" s="179">
        <f t="shared" si="5"/>
        <v>0</v>
      </c>
    </row>
    <row r="202" spans="5:8" x14ac:dyDescent="0.25">
      <c r="E202" s="179"/>
      <c r="F202" s="179">
        <f t="shared" si="4"/>
        <v>0</v>
      </c>
      <c r="G202" s="179"/>
      <c r="H202" s="179">
        <f t="shared" si="5"/>
        <v>0</v>
      </c>
    </row>
    <row r="203" spans="5:8" x14ac:dyDescent="0.25">
      <c r="E203" s="179"/>
      <c r="F203" s="179">
        <f t="shared" si="4"/>
        <v>0</v>
      </c>
      <c r="G203" s="179"/>
      <c r="H203" s="179">
        <f t="shared" si="5"/>
        <v>0</v>
      </c>
    </row>
    <row r="204" spans="5:8" x14ac:dyDescent="0.25">
      <c r="E204" s="179"/>
      <c r="F204" s="179">
        <f t="shared" si="4"/>
        <v>0</v>
      </c>
      <c r="G204" s="179"/>
      <c r="H204" s="179">
        <f t="shared" si="5"/>
        <v>0</v>
      </c>
    </row>
    <row r="205" spans="5:8" x14ac:dyDescent="0.25">
      <c r="E205" s="179"/>
      <c r="F205" s="179">
        <f t="shared" si="4"/>
        <v>0</v>
      </c>
      <c r="G205" s="179"/>
      <c r="H205" s="179">
        <f t="shared" si="5"/>
        <v>0</v>
      </c>
    </row>
    <row r="206" spans="5:8" x14ac:dyDescent="0.25">
      <c r="E206" s="179"/>
      <c r="F206" s="179">
        <f t="shared" si="4"/>
        <v>0</v>
      </c>
      <c r="G206" s="179"/>
      <c r="H206" s="179">
        <f t="shared" si="5"/>
        <v>0</v>
      </c>
    </row>
    <row r="207" spans="5:8" x14ac:dyDescent="0.25">
      <c r="E207" s="179"/>
      <c r="F207" s="179">
        <f t="shared" si="4"/>
        <v>0</v>
      </c>
      <c r="G207" s="179"/>
      <c r="H207" s="179">
        <f t="shared" si="5"/>
        <v>0</v>
      </c>
    </row>
    <row r="208" spans="5:8" x14ac:dyDescent="0.25">
      <c r="E208" s="179"/>
      <c r="F208" s="179">
        <f t="shared" si="4"/>
        <v>0</v>
      </c>
      <c r="G208" s="179"/>
      <c r="H208" s="179">
        <f t="shared" si="5"/>
        <v>0</v>
      </c>
    </row>
    <row r="209" spans="5:8" x14ac:dyDescent="0.25">
      <c r="E209" s="179"/>
      <c r="F209" s="179">
        <f t="shared" si="4"/>
        <v>0</v>
      </c>
      <c r="G209" s="179"/>
      <c r="H209" s="179">
        <f t="shared" si="5"/>
        <v>0</v>
      </c>
    </row>
    <row r="210" spans="5:8" x14ac:dyDescent="0.25">
      <c r="E210" s="179"/>
      <c r="F210" s="179">
        <f t="shared" si="4"/>
        <v>0</v>
      </c>
      <c r="G210" s="179"/>
      <c r="H210" s="179">
        <f t="shared" si="5"/>
        <v>0</v>
      </c>
    </row>
    <row r="211" spans="5:8" x14ac:dyDescent="0.25">
      <c r="E211" s="179"/>
      <c r="F211" s="179">
        <f t="shared" si="4"/>
        <v>0</v>
      </c>
      <c r="G211" s="179"/>
      <c r="H211" s="179">
        <f t="shared" si="5"/>
        <v>0</v>
      </c>
    </row>
    <row r="212" spans="5:8" x14ac:dyDescent="0.25">
      <c r="E212" s="179"/>
      <c r="F212" s="179">
        <f t="shared" si="4"/>
        <v>0</v>
      </c>
      <c r="G212" s="179"/>
      <c r="H212" s="179">
        <f t="shared" si="5"/>
        <v>0</v>
      </c>
    </row>
    <row r="213" spans="5:8" x14ac:dyDescent="0.25">
      <c r="E213" s="179"/>
      <c r="F213" s="179">
        <f t="shared" si="4"/>
        <v>0</v>
      </c>
      <c r="G213" s="179"/>
      <c r="H213" s="179">
        <f t="shared" si="5"/>
        <v>0</v>
      </c>
    </row>
  </sheetData>
  <autoFilter ref="A7:Z213">
    <filterColumn colId="22" showButton="0"/>
  </autoFilter>
  <mergeCells count="439">
    <mergeCell ref="A59:A60"/>
    <mergeCell ref="B59:B60"/>
    <mergeCell ref="I59:I60"/>
    <mergeCell ref="J59:J60"/>
    <mergeCell ref="K59:K60"/>
    <mergeCell ref="W59:X60"/>
    <mergeCell ref="S48:S50"/>
    <mergeCell ref="T48:T50"/>
    <mergeCell ref="U48:U50"/>
    <mergeCell ref="V48:V50"/>
    <mergeCell ref="W48:X50"/>
    <mergeCell ref="N48:N50"/>
    <mergeCell ref="O48:O50"/>
    <mergeCell ref="P48:P50"/>
    <mergeCell ref="Q48:Q50"/>
    <mergeCell ref="R48:R50"/>
    <mergeCell ref="V45:V47"/>
    <mergeCell ref="W45:X47"/>
    <mergeCell ref="N45:N47"/>
    <mergeCell ref="O45:O47"/>
    <mergeCell ref="P45:P47"/>
    <mergeCell ref="Q45:Q47"/>
    <mergeCell ref="R45:R47"/>
    <mergeCell ref="A57:A58"/>
    <mergeCell ref="B57:B58"/>
    <mergeCell ref="W56:X58"/>
    <mergeCell ref="I48:I50"/>
    <mergeCell ref="J48:J50"/>
    <mergeCell ref="K48:K50"/>
    <mergeCell ref="L48:L50"/>
    <mergeCell ref="M48:M50"/>
    <mergeCell ref="L45:L47"/>
    <mergeCell ref="M45:M47"/>
    <mergeCell ref="V66:V68"/>
    <mergeCell ref="Y66:Z68"/>
    <mergeCell ref="W29:X30"/>
    <mergeCell ref="W36:X37"/>
    <mergeCell ref="W51:X52"/>
    <mergeCell ref="W54:X55"/>
    <mergeCell ref="W64:X65"/>
    <mergeCell ref="W66:X68"/>
    <mergeCell ref="V64:V65"/>
    <mergeCell ref="P66:P68"/>
    <mergeCell ref="Q66:Q68"/>
    <mergeCell ref="R66:R68"/>
    <mergeCell ref="S66:S68"/>
    <mergeCell ref="T66:T68"/>
    <mergeCell ref="U66:U68"/>
    <mergeCell ref="V59:V60"/>
    <mergeCell ref="P64:P65"/>
    <mergeCell ref="Q64:Q65"/>
    <mergeCell ref="R64:R65"/>
    <mergeCell ref="S45:S47"/>
    <mergeCell ref="T45:T47"/>
    <mergeCell ref="U45:U47"/>
    <mergeCell ref="A66:A68"/>
    <mergeCell ref="B66:B68"/>
    <mergeCell ref="I66:I68"/>
    <mergeCell ref="J66:J68"/>
    <mergeCell ref="K66:K68"/>
    <mergeCell ref="L66:L68"/>
    <mergeCell ref="M66:M68"/>
    <mergeCell ref="N66:N68"/>
    <mergeCell ref="O66:O68"/>
    <mergeCell ref="A64:A65"/>
    <mergeCell ref="B64:B65"/>
    <mergeCell ref="I64:I65"/>
    <mergeCell ref="J64:J65"/>
    <mergeCell ref="K64:K65"/>
    <mergeCell ref="L64:L65"/>
    <mergeCell ref="M64:M65"/>
    <mergeCell ref="N64:N65"/>
    <mergeCell ref="O64:O65"/>
    <mergeCell ref="S64:S65"/>
    <mergeCell ref="T64:T65"/>
    <mergeCell ref="U64:U65"/>
    <mergeCell ref="Q59:Q60"/>
    <mergeCell ref="R59:R60"/>
    <mergeCell ref="S59:S60"/>
    <mergeCell ref="T59:T60"/>
    <mergeCell ref="U59:U60"/>
    <mergeCell ref="L59:L60"/>
    <mergeCell ref="M59:M60"/>
    <mergeCell ref="N59:N60"/>
    <mergeCell ref="O59:O60"/>
    <mergeCell ref="P59:P60"/>
    <mergeCell ref="V54:V55"/>
    <mergeCell ref="I56:I58"/>
    <mergeCell ref="J56:J58"/>
    <mergeCell ref="K56:K58"/>
    <mergeCell ref="L56:L58"/>
    <mergeCell ref="M56:M58"/>
    <mergeCell ref="N56:N58"/>
    <mergeCell ref="O56:O58"/>
    <mergeCell ref="P56:P58"/>
    <mergeCell ref="Q56:Q58"/>
    <mergeCell ref="R56:R58"/>
    <mergeCell ref="S56:S58"/>
    <mergeCell ref="T56:T58"/>
    <mergeCell ref="U56:U58"/>
    <mergeCell ref="V56:V58"/>
    <mergeCell ref="P54:P55"/>
    <mergeCell ref="Q54:Q55"/>
    <mergeCell ref="R54:R55"/>
    <mergeCell ref="S54:S55"/>
    <mergeCell ref="T54:T55"/>
    <mergeCell ref="U54:U55"/>
    <mergeCell ref="T51:T52"/>
    <mergeCell ref="U51:U52"/>
    <mergeCell ref="A54:A55"/>
    <mergeCell ref="B54:B55"/>
    <mergeCell ref="I54:I55"/>
    <mergeCell ref="J54:J55"/>
    <mergeCell ref="K54:K55"/>
    <mergeCell ref="L54:L55"/>
    <mergeCell ref="M54:M55"/>
    <mergeCell ref="N54:N55"/>
    <mergeCell ref="O54:O55"/>
    <mergeCell ref="O51:O52"/>
    <mergeCell ref="P51:P52"/>
    <mergeCell ref="A51:A52"/>
    <mergeCell ref="B51:B52"/>
    <mergeCell ref="I51:I52"/>
    <mergeCell ref="J51:J52"/>
    <mergeCell ref="K51:K52"/>
    <mergeCell ref="A42:A43"/>
    <mergeCell ref="B42:B43"/>
    <mergeCell ref="A45:A47"/>
    <mergeCell ref="B45:B47"/>
    <mergeCell ref="A48:A50"/>
    <mergeCell ref="B48:B50"/>
    <mergeCell ref="I42:I44"/>
    <mergeCell ref="J42:J44"/>
    <mergeCell ref="K42:K44"/>
    <mergeCell ref="I45:I47"/>
    <mergeCell ref="J45:J47"/>
    <mergeCell ref="K45:K47"/>
    <mergeCell ref="L42:L44"/>
    <mergeCell ref="M42:M44"/>
    <mergeCell ref="N42:N44"/>
    <mergeCell ref="O42:O44"/>
    <mergeCell ref="P42:P44"/>
    <mergeCell ref="L51:L52"/>
    <mergeCell ref="M51:M52"/>
    <mergeCell ref="N51:N52"/>
    <mergeCell ref="U29:U30"/>
    <mergeCell ref="N33:N35"/>
    <mergeCell ref="O33:O35"/>
    <mergeCell ref="P33:P35"/>
    <mergeCell ref="R31:R32"/>
    <mergeCell ref="S31:S32"/>
    <mergeCell ref="T31:T32"/>
    <mergeCell ref="U31:U32"/>
    <mergeCell ref="N38:N39"/>
    <mergeCell ref="O38:O39"/>
    <mergeCell ref="P38:P39"/>
    <mergeCell ref="Q38:Q39"/>
    <mergeCell ref="R38:R39"/>
    <mergeCell ref="Q51:Q52"/>
    <mergeCell ref="R51:R52"/>
    <mergeCell ref="S51:S52"/>
    <mergeCell ref="V29:V30"/>
    <mergeCell ref="B36:B37"/>
    <mergeCell ref="L36:L37"/>
    <mergeCell ref="M36:M37"/>
    <mergeCell ref="N36:N37"/>
    <mergeCell ref="O36:O37"/>
    <mergeCell ref="P36:P37"/>
    <mergeCell ref="Q36:Q37"/>
    <mergeCell ref="R36:R37"/>
    <mergeCell ref="S36:S37"/>
    <mergeCell ref="T36:T37"/>
    <mergeCell ref="U36:U37"/>
    <mergeCell ref="V36:V37"/>
    <mergeCell ref="P29:P30"/>
    <mergeCell ref="Q29:Q30"/>
    <mergeCell ref="R29:R30"/>
    <mergeCell ref="S29:S30"/>
    <mergeCell ref="T29:T30"/>
    <mergeCell ref="K29:K30"/>
    <mergeCell ref="L29:L30"/>
    <mergeCell ref="M29:M30"/>
    <mergeCell ref="N29:N30"/>
    <mergeCell ref="O29:O30"/>
    <mergeCell ref="V31:V32"/>
    <mergeCell ref="A29:A30"/>
    <mergeCell ref="B29:B30"/>
    <mergeCell ref="I29:I30"/>
    <mergeCell ref="J29:J30"/>
    <mergeCell ref="W61:X62"/>
    <mergeCell ref="W63:X63"/>
    <mergeCell ref="I61:I62"/>
    <mergeCell ref="J61:J62"/>
    <mergeCell ref="K61:K62"/>
    <mergeCell ref="L61:L62"/>
    <mergeCell ref="M61:M62"/>
    <mergeCell ref="N61:N62"/>
    <mergeCell ref="O61:O62"/>
    <mergeCell ref="P61:P62"/>
    <mergeCell ref="Q61:Q62"/>
    <mergeCell ref="R61:R62"/>
    <mergeCell ref="S61:S62"/>
    <mergeCell ref="T61:T62"/>
    <mergeCell ref="U61:U62"/>
    <mergeCell ref="V61:V62"/>
    <mergeCell ref="W53:X53"/>
    <mergeCell ref="V42:V44"/>
    <mergeCell ref="W31:X32"/>
    <mergeCell ref="W33:X35"/>
    <mergeCell ref="W38:X39"/>
    <mergeCell ref="W40:X41"/>
    <mergeCell ref="W42:X44"/>
    <mergeCell ref="T40:T41"/>
    <mergeCell ref="U40:U41"/>
    <mergeCell ref="V40:V41"/>
    <mergeCell ref="V33:V35"/>
    <mergeCell ref="V51:V52"/>
    <mergeCell ref="Q42:Q44"/>
    <mergeCell ref="R42:R44"/>
    <mergeCell ref="S42:S44"/>
    <mergeCell ref="T42:T44"/>
    <mergeCell ref="U42:U44"/>
    <mergeCell ref="S38:S39"/>
    <mergeCell ref="T38:T39"/>
    <mergeCell ref="U38:U39"/>
    <mergeCell ref="V38:V39"/>
    <mergeCell ref="R40:R41"/>
    <mergeCell ref="S40:S41"/>
    <mergeCell ref="Q33:Q35"/>
    <mergeCell ref="R33:R35"/>
    <mergeCell ref="S33:S35"/>
    <mergeCell ref="T33:T35"/>
    <mergeCell ref="U33:U35"/>
    <mergeCell ref="I40:I41"/>
    <mergeCell ref="J40:J41"/>
    <mergeCell ref="K40:K41"/>
    <mergeCell ref="L40:L41"/>
    <mergeCell ref="M40:M41"/>
    <mergeCell ref="N40:N41"/>
    <mergeCell ref="O40:O41"/>
    <mergeCell ref="P40:P41"/>
    <mergeCell ref="Q40:Q41"/>
    <mergeCell ref="A33:A35"/>
    <mergeCell ref="B33:B35"/>
    <mergeCell ref="A38:A39"/>
    <mergeCell ref="B38:B39"/>
    <mergeCell ref="I38:I39"/>
    <mergeCell ref="J38:J39"/>
    <mergeCell ref="K38:K39"/>
    <mergeCell ref="L38:L39"/>
    <mergeCell ref="M38:M39"/>
    <mergeCell ref="A36:A37"/>
    <mergeCell ref="D36:D37"/>
    <mergeCell ref="I36:I37"/>
    <mergeCell ref="J36:J37"/>
    <mergeCell ref="K36:K37"/>
    <mergeCell ref="D33:D35"/>
    <mergeCell ref="I33:I35"/>
    <mergeCell ref="J33:J35"/>
    <mergeCell ref="K33:K35"/>
    <mergeCell ref="L33:L35"/>
    <mergeCell ref="M33:M35"/>
    <mergeCell ref="I31:I32"/>
    <mergeCell ref="J31:J32"/>
    <mergeCell ref="K31:K32"/>
    <mergeCell ref="L31:L32"/>
    <mergeCell ref="M31:M32"/>
    <mergeCell ref="N31:N32"/>
    <mergeCell ref="O31:O32"/>
    <mergeCell ref="P31:P32"/>
    <mergeCell ref="Q31:Q32"/>
    <mergeCell ref="R25:R26"/>
    <mergeCell ref="S25:S26"/>
    <mergeCell ref="T25:T26"/>
    <mergeCell ref="U25:U26"/>
    <mergeCell ref="V25:V26"/>
    <mergeCell ref="W25:X26"/>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X28"/>
    <mergeCell ref="I25:I26"/>
    <mergeCell ref="J25:J26"/>
    <mergeCell ref="K25:K26"/>
    <mergeCell ref="L25:L26"/>
    <mergeCell ref="M25:M26"/>
    <mergeCell ref="N25:N26"/>
    <mergeCell ref="O25:O26"/>
    <mergeCell ref="P25:P26"/>
    <mergeCell ref="Q25:Q26"/>
    <mergeCell ref="W21:X22"/>
    <mergeCell ref="I23:I24"/>
    <mergeCell ref="J23:J24"/>
    <mergeCell ref="K23:K24"/>
    <mergeCell ref="L23:L24"/>
    <mergeCell ref="M23:M24"/>
    <mergeCell ref="N23:N24"/>
    <mergeCell ref="O23:O24"/>
    <mergeCell ref="P23:P24"/>
    <mergeCell ref="Q23:Q24"/>
    <mergeCell ref="R23:R24"/>
    <mergeCell ref="S23:S24"/>
    <mergeCell ref="T23:T24"/>
    <mergeCell ref="U23:U24"/>
    <mergeCell ref="V23:V24"/>
    <mergeCell ref="W23:X24"/>
    <mergeCell ref="P21:P22"/>
    <mergeCell ref="Q21:Q22"/>
    <mergeCell ref="R21:R22"/>
    <mergeCell ref="S21:S22"/>
    <mergeCell ref="R19:R20"/>
    <mergeCell ref="S19:S20"/>
    <mergeCell ref="T19:T20"/>
    <mergeCell ref="U19:U20"/>
    <mergeCell ref="V19:V20"/>
    <mergeCell ref="T21:T22"/>
    <mergeCell ref="U21:U22"/>
    <mergeCell ref="V21:V22"/>
    <mergeCell ref="A21:A22"/>
    <mergeCell ref="B21:B22"/>
    <mergeCell ref="I21:I22"/>
    <mergeCell ref="J21:J22"/>
    <mergeCell ref="K21:K22"/>
    <mergeCell ref="L21:L22"/>
    <mergeCell ref="M21:M22"/>
    <mergeCell ref="N21:N22"/>
    <mergeCell ref="O21:O22"/>
    <mergeCell ref="U13:U14"/>
    <mergeCell ref="V13:V14"/>
    <mergeCell ref="W13:X14"/>
    <mergeCell ref="A19:A20"/>
    <mergeCell ref="B19:B20"/>
    <mergeCell ref="I19:I20"/>
    <mergeCell ref="J19:J20"/>
    <mergeCell ref="K19:K20"/>
    <mergeCell ref="L19:L20"/>
    <mergeCell ref="M19:M20"/>
    <mergeCell ref="N19:N20"/>
    <mergeCell ref="O19:O20"/>
    <mergeCell ref="P19:P20"/>
    <mergeCell ref="Q19:Q20"/>
    <mergeCell ref="A13:A14"/>
    <mergeCell ref="B13:B14"/>
    <mergeCell ref="D13:D14"/>
    <mergeCell ref="I13:I14"/>
    <mergeCell ref="J13:J14"/>
    <mergeCell ref="U17:U18"/>
    <mergeCell ref="V17:V18"/>
    <mergeCell ref="W17:X18"/>
    <mergeCell ref="V15:V16"/>
    <mergeCell ref="W19:X20"/>
    <mergeCell ref="B8:B9"/>
    <mergeCell ref="A10:A12"/>
    <mergeCell ref="B10:B12"/>
    <mergeCell ref="D10:D12"/>
    <mergeCell ref="I8:I12"/>
    <mergeCell ref="J8:J12"/>
    <mergeCell ref="K8:K12"/>
    <mergeCell ref="L8:L12"/>
    <mergeCell ref="T13:T14"/>
    <mergeCell ref="W15:X16"/>
    <mergeCell ref="I17:I18"/>
    <mergeCell ref="J17:J18"/>
    <mergeCell ref="K17:K18"/>
    <mergeCell ref="L17:L18"/>
    <mergeCell ref="M17:M18"/>
    <mergeCell ref="O15:O16"/>
    <mergeCell ref="P15:P16"/>
    <mergeCell ref="Q15:Q16"/>
    <mergeCell ref="R15:R16"/>
    <mergeCell ref="S15:S16"/>
    <mergeCell ref="T15:T16"/>
    <mergeCell ref="N17:N18"/>
    <mergeCell ref="O17:O18"/>
    <mergeCell ref="P17:P18"/>
    <mergeCell ref="Q17:Q18"/>
    <mergeCell ref="R17:R18"/>
    <mergeCell ref="T17:T18"/>
    <mergeCell ref="S17:S18"/>
    <mergeCell ref="U15:U16"/>
    <mergeCell ref="V6:V7"/>
    <mergeCell ref="W6:X7"/>
    <mergeCell ref="S8:S12"/>
    <mergeCell ref="T8:T12"/>
    <mergeCell ref="U8:U12"/>
    <mergeCell ref="V8:V12"/>
    <mergeCell ref="W8:X12"/>
    <mergeCell ref="I15:I16"/>
    <mergeCell ref="J15:J16"/>
    <mergeCell ref="K15:K16"/>
    <mergeCell ref="L15:L16"/>
    <mergeCell ref="M15:M16"/>
    <mergeCell ref="N15:N16"/>
    <mergeCell ref="K13:K14"/>
    <mergeCell ref="L13:L14"/>
    <mergeCell ref="M13:M14"/>
    <mergeCell ref="N13:N14"/>
    <mergeCell ref="O13:O14"/>
    <mergeCell ref="P13:P14"/>
    <mergeCell ref="Q13:Q14"/>
    <mergeCell ref="R13:R14"/>
    <mergeCell ref="S13:S14"/>
    <mergeCell ref="S6:S7"/>
    <mergeCell ref="T6:T7"/>
    <mergeCell ref="U6:U7"/>
    <mergeCell ref="A6:A7"/>
    <mergeCell ref="B6:B7"/>
    <mergeCell ref="C6:C7"/>
    <mergeCell ref="O8:O12"/>
    <mergeCell ref="P8:P12"/>
    <mergeCell ref="Q8:Q12"/>
    <mergeCell ref="R8:R12"/>
    <mergeCell ref="D4:Q4"/>
    <mergeCell ref="D6:D7"/>
    <mergeCell ref="E6:E7"/>
    <mergeCell ref="F6:F7"/>
    <mergeCell ref="G6:G7"/>
    <mergeCell ref="H6:H7"/>
    <mergeCell ref="I6:I7"/>
    <mergeCell ref="J6:J7"/>
    <mergeCell ref="K6:K7"/>
    <mergeCell ref="L6:L7"/>
    <mergeCell ref="M6:M7"/>
    <mergeCell ref="N6:N7"/>
    <mergeCell ref="O6:R6"/>
    <mergeCell ref="M8:M12"/>
    <mergeCell ref="N8:N12"/>
    <mergeCell ref="A8:A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vt:lpstr>
      <vt:lpstr>FINANCIERA</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Gerardo Castaneda Erazo</cp:lastModifiedBy>
  <dcterms:created xsi:type="dcterms:W3CDTF">2014-10-22T15:49:24Z</dcterms:created>
  <dcterms:modified xsi:type="dcterms:W3CDTF">2014-12-01T20:54:37Z</dcterms:modified>
</cp:coreProperties>
</file>